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11805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D28" i="1"/>
  <c r="D27"/>
  <c r="J26"/>
  <c r="D26"/>
  <c r="J25"/>
  <c r="D25"/>
  <c r="J24"/>
  <c r="D24"/>
  <c r="J23"/>
  <c r="D23"/>
  <c r="J22"/>
  <c r="D22"/>
  <c r="J20"/>
  <c r="D21"/>
  <c r="D20"/>
  <c r="J18"/>
  <c r="D19"/>
  <c r="J17"/>
  <c r="D18"/>
  <c r="J16"/>
  <c r="D17"/>
  <c r="J15"/>
  <c r="D16"/>
  <c r="J14"/>
  <c r="D15"/>
  <c r="J13"/>
  <c r="D14"/>
  <c r="J12"/>
  <c r="J11"/>
  <c r="D12"/>
  <c r="J10"/>
  <c r="D11"/>
  <c r="J9"/>
  <c r="D10"/>
  <c r="J8"/>
  <c r="D9"/>
  <c r="J7"/>
  <c r="D8"/>
  <c r="J6"/>
  <c r="D7"/>
  <c r="J5"/>
  <c r="D6"/>
  <c r="D5"/>
</calcChain>
</file>

<file path=xl/sharedStrings.xml><?xml version="1.0" encoding="utf-8"?>
<sst xmlns="http://schemas.openxmlformats.org/spreadsheetml/2006/main" count="135" uniqueCount="81">
  <si>
    <t>附件2</t>
  </si>
  <si>
    <t>2021年甘肃省高等学校创新基金项目限额一览表</t>
  </si>
  <si>
    <t>序号</t>
  </si>
  <si>
    <t>学校名称</t>
  </si>
  <si>
    <t>限额</t>
  </si>
  <si>
    <t>小计</t>
  </si>
  <si>
    <t>理科</t>
  </si>
  <si>
    <t>文科</t>
  </si>
  <si>
    <t>西北师范大学</t>
  </si>
  <si>
    <t>甘肃工业职业技术学院</t>
  </si>
  <si>
    <t>兰州理工大学</t>
  </si>
  <si>
    <t>甘肃林业职业技术学院</t>
  </si>
  <si>
    <t>兰州交通大学</t>
  </si>
  <si>
    <t>甘肃警察职业学院</t>
  </si>
  <si>
    <t>甘肃农业大学</t>
  </si>
  <si>
    <t>兰州资源环境职业技术学院</t>
  </si>
  <si>
    <t>兰州财经大学</t>
  </si>
  <si>
    <t>甘肃农业职业技术学院</t>
  </si>
  <si>
    <t>甘肃中医药大学</t>
  </si>
  <si>
    <t>甘肃畜牧工程职业技术学院</t>
  </si>
  <si>
    <t>甘肃政法大学</t>
  </si>
  <si>
    <t>甘肃建筑职业技术学院</t>
  </si>
  <si>
    <t>天水师范学院</t>
  </si>
  <si>
    <t>甘肃交通职业技术学院</t>
  </si>
  <si>
    <t>河西学院</t>
  </si>
  <si>
    <t>甘肃机电职业技术学院</t>
  </si>
  <si>
    <t>陇东学院</t>
  </si>
  <si>
    <t>甘肃钢铁职业技术学院</t>
  </si>
  <si>
    <t>兰州城市学院</t>
  </si>
  <si>
    <t>兰州职业技术学院</t>
  </si>
  <si>
    <t>甘肃民族师范学院</t>
  </si>
  <si>
    <t>酒泉职业技术学院</t>
  </si>
  <si>
    <t>兰州工业学院</t>
  </si>
  <si>
    <t>武威职业学院</t>
  </si>
  <si>
    <t>兰州文理学院</t>
  </si>
  <si>
    <t>甘肃有色冶金职业技术学院</t>
  </si>
  <si>
    <t>甘肃医学院</t>
  </si>
  <si>
    <t>白银矿冶职业技术学院</t>
  </si>
  <si>
    <t>西北师范大学知行学院</t>
  </si>
  <si>
    <t>兰州外语职业学院</t>
  </si>
  <si>
    <t>兰州财经大学陇桥学院</t>
  </si>
  <si>
    <t>甘肃卫生职业学院</t>
  </si>
  <si>
    <t>兰州财经大学长青学院</t>
  </si>
  <si>
    <t>庆阳职业技术学院</t>
  </si>
  <si>
    <t>兰州交通大学博文学院</t>
  </si>
  <si>
    <t>临夏现代职业学院</t>
  </si>
  <si>
    <t>兰州理工大学技术工程学院</t>
  </si>
  <si>
    <t>甘肃能源化工职业学院</t>
  </si>
  <si>
    <t>陇南师范高等专科学校</t>
  </si>
  <si>
    <t>平凉职业技术学院</t>
  </si>
  <si>
    <t>定西师范高等专科学校</t>
  </si>
  <si>
    <t>甘肃广播电视大学</t>
  </si>
  <si>
    <t>兰州石化职业技术学院</t>
  </si>
  <si>
    <t xml:space="preserve"> 合计</t>
  </si>
  <si>
    <t>学校基表数据(基表424)</t>
  </si>
  <si>
    <t>总计</t>
  </si>
  <si>
    <t>哲学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</si>
  <si>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</si>
  <si>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</si>
  <si>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</si>
  <si>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</si>
  <si>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</si>
  <si>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</si>
  <si>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</si>
  <si>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</si>
  <si>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医学</t>
  </si>
  <si>
    <t>管理学</t>
  </si>
  <si>
    <t>艺术学</t>
  </si>
  <si>
    <t>计</t>
  </si>
  <si>
    <t>其中:
体育</t>
  </si>
  <si>
    <t>其中:
外语</t>
  </si>
  <si>
    <t>其中:
计算机</t>
  </si>
  <si>
    <t>其中:
林学</t>
  </si>
  <si>
    <t>合计</t>
  </si>
  <si>
    <t>兰州大学</t>
  </si>
  <si>
    <t>西北民族大学</t>
  </si>
  <si>
    <t>兰州科技职业学院</t>
  </si>
  <si>
    <t>兰州现代职业学院</t>
  </si>
  <si>
    <t>甘肃财贸职业学院</t>
  </si>
  <si>
    <t>甘肃财贸职业学院</t>
    <phoneticPr fontId="21" type="noConversion"/>
  </si>
  <si>
    <t>兰州外语职业学院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</si>
</sst>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name val="黑体"/>
      <charset val="134"/>
    </font>
    <font>
      <b/>
      <sz val="18"/>
      <name val="宋体"/>
      <charset val="134"/>
    </font>
    <font>
      <sz val="12"/>
      <name val="仿宋_GB2312"/>
      <charset val="134"/>
    </font>
    <font>
      <sz val="11"/>
      <name val="宋体"/>
      <charset val="134"/>
      <scheme val="minor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0" fontId="20" fillId="0" borderId="0"/>
    <xf numFmtId="0" fontId="19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1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 shrinkToFit="1"/>
    </xf>
    <xf numFmtId="0" fontId="16" fillId="0" borderId="1" xfId="2" applyFont="1" applyFill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8" xfId="0" applyBorder="1">
      <alignment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17" fillId="0" borderId="3" xfId="0" applyNumberFormat="1" applyFont="1" applyBorder="1" applyAlignment="1">
      <alignment horizontal="center" vertical="center" wrapText="1"/>
    </xf>
    <xf numFmtId="176" fontId="17" fillId="0" borderId="4" xfId="0" applyNumberFormat="1" applyFont="1" applyBorder="1" applyAlignment="1">
      <alignment horizontal="center" vertical="center" wrapText="1"/>
    </xf>
    <xf numFmtId="176" fontId="17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8" xfId="2"/>
    <cellStyle name="常规__2011年小学分学校情况一览表-新2012022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4" workbookViewId="0">
      <selection activeCell="N14" sqref="N14"/>
    </sheetView>
  </sheetViews>
  <sheetFormatPr defaultColWidth="9" defaultRowHeight="13.5"/>
  <cols>
    <col min="1" max="1" width="5.875" customWidth="1"/>
    <col min="2" max="2" width="21.875" customWidth="1"/>
    <col min="3" max="5" width="5.875" customWidth="1"/>
    <col min="6" max="6" width="3.75" customWidth="1"/>
    <col min="7" max="7" width="6.125" customWidth="1"/>
    <col min="8" max="8" width="25.125" customWidth="1"/>
    <col min="9" max="11" width="5.875" customWidth="1"/>
  </cols>
  <sheetData>
    <row r="1" spans="1:11" ht="29.25" customHeight="1">
      <c r="A1" s="33" t="s">
        <v>0</v>
      </c>
      <c r="B1" s="33"/>
    </row>
    <row r="2" spans="1:11" ht="36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17" customFormat="1" ht="24" customHeight="1">
      <c r="A3" s="35" t="s">
        <v>2</v>
      </c>
      <c r="B3" s="35" t="s">
        <v>3</v>
      </c>
      <c r="C3" s="35" t="s">
        <v>4</v>
      </c>
      <c r="D3" s="35"/>
      <c r="E3" s="35"/>
      <c r="F3" s="30"/>
      <c r="G3" s="35" t="s">
        <v>2</v>
      </c>
      <c r="H3" s="35" t="s">
        <v>3</v>
      </c>
      <c r="I3" s="35" t="s">
        <v>4</v>
      </c>
      <c r="J3" s="35"/>
      <c r="K3" s="35"/>
    </row>
    <row r="4" spans="1:11" s="17" customFormat="1" ht="27" customHeight="1">
      <c r="A4" s="35"/>
      <c r="B4" s="35"/>
      <c r="C4" s="19" t="s">
        <v>5</v>
      </c>
      <c r="D4" s="19" t="s">
        <v>6</v>
      </c>
      <c r="E4" s="19" t="s">
        <v>7</v>
      </c>
      <c r="F4" s="31"/>
      <c r="G4" s="35"/>
      <c r="H4" s="35"/>
      <c r="I4" s="19" t="s">
        <v>5</v>
      </c>
      <c r="J4" s="19" t="s">
        <v>6</v>
      </c>
      <c r="K4" s="19" t="s">
        <v>7</v>
      </c>
    </row>
    <row r="5" spans="1:11" s="18" customFormat="1" ht="26.1" customHeight="1">
      <c r="A5" s="20">
        <v>1</v>
      </c>
      <c r="B5" s="20" t="s">
        <v>8</v>
      </c>
      <c r="C5" s="20">
        <v>17</v>
      </c>
      <c r="D5" s="21">
        <f t="shared" ref="D5:D28" si="0">C5-E5</f>
        <v>8.1767605633802791</v>
      </c>
      <c r="E5" s="22">
        <v>8.8232394366197209</v>
      </c>
      <c r="F5" s="31"/>
      <c r="G5" s="20">
        <v>25</v>
      </c>
      <c r="H5" s="20" t="s">
        <v>11</v>
      </c>
      <c r="I5" s="20">
        <v>7</v>
      </c>
      <c r="J5" s="21">
        <f t="shared" ref="J5:J20" si="1">I5-K5</f>
        <v>5.9154929577464799</v>
      </c>
      <c r="K5" s="22">
        <v>1.0845070422535199</v>
      </c>
    </row>
    <row r="6" spans="1:11" s="18" customFormat="1" ht="26.1" customHeight="1">
      <c r="A6" s="20">
        <v>2</v>
      </c>
      <c r="B6" s="20" t="s">
        <v>10</v>
      </c>
      <c r="C6" s="20">
        <v>14</v>
      </c>
      <c r="D6" s="21">
        <f t="shared" si="0"/>
        <v>11.2851711026616</v>
      </c>
      <c r="E6" s="22">
        <v>2.7148288973383998</v>
      </c>
      <c r="F6" s="31"/>
      <c r="G6" s="20">
        <v>26</v>
      </c>
      <c r="H6" s="20" t="s">
        <v>13</v>
      </c>
      <c r="I6" s="20">
        <v>4</v>
      </c>
      <c r="J6" s="21">
        <f t="shared" si="1"/>
        <v>3.2317880794701992</v>
      </c>
      <c r="K6" s="22">
        <v>0.76821192052980103</v>
      </c>
    </row>
    <row r="7" spans="1:11" s="18" customFormat="1" ht="26.1" customHeight="1">
      <c r="A7" s="20">
        <v>3</v>
      </c>
      <c r="B7" s="20" t="s">
        <v>12</v>
      </c>
      <c r="C7" s="20">
        <v>17</v>
      </c>
      <c r="D7" s="21">
        <f t="shared" si="0"/>
        <v>13.91238670694864</v>
      </c>
      <c r="E7" s="22">
        <v>3.0876132930513598</v>
      </c>
      <c r="F7" s="31"/>
      <c r="G7" s="20">
        <v>27</v>
      </c>
      <c r="H7" s="23" t="s">
        <v>15</v>
      </c>
      <c r="I7" s="20">
        <v>8</v>
      </c>
      <c r="J7" s="21">
        <f t="shared" si="1"/>
        <v>6.1707317073170698</v>
      </c>
      <c r="K7" s="22">
        <v>1.82926829268293</v>
      </c>
    </row>
    <row r="8" spans="1:11" s="18" customFormat="1" ht="26.1" customHeight="1">
      <c r="A8" s="20">
        <v>4</v>
      </c>
      <c r="B8" s="20" t="s">
        <v>14</v>
      </c>
      <c r="C8" s="20">
        <v>14</v>
      </c>
      <c r="D8" s="21">
        <f t="shared" si="0"/>
        <v>11.75363724539282</v>
      </c>
      <c r="E8" s="22">
        <v>2.2463627546071798</v>
      </c>
      <c r="F8" s="31"/>
      <c r="G8" s="20">
        <v>28</v>
      </c>
      <c r="H8" s="20" t="s">
        <v>17</v>
      </c>
      <c r="I8" s="20">
        <v>5</v>
      </c>
      <c r="J8" s="21">
        <f t="shared" si="1"/>
        <v>3.7327188940092197</v>
      </c>
      <c r="K8" s="22">
        <v>1.26728110599078</v>
      </c>
    </row>
    <row r="9" spans="1:11" s="18" customFormat="1" ht="26.1" customHeight="1">
      <c r="A9" s="20">
        <v>5</v>
      </c>
      <c r="B9" s="20" t="s">
        <v>16</v>
      </c>
      <c r="C9" s="20">
        <v>13</v>
      </c>
      <c r="D9" s="21">
        <f t="shared" si="0"/>
        <v>7.1968810916179304</v>
      </c>
      <c r="E9" s="22">
        <v>5.8031189083820696</v>
      </c>
      <c r="F9" s="31"/>
      <c r="G9" s="20">
        <v>29</v>
      </c>
      <c r="H9" s="24" t="s">
        <v>19</v>
      </c>
      <c r="I9" s="20">
        <v>4</v>
      </c>
      <c r="J9" s="21">
        <f t="shared" si="1"/>
        <v>3.3181818181818179</v>
      </c>
      <c r="K9" s="22">
        <v>0.68181818181818199</v>
      </c>
    </row>
    <row r="10" spans="1:11" s="18" customFormat="1" ht="26.1" customHeight="1">
      <c r="A10" s="20">
        <v>6</v>
      </c>
      <c r="B10" s="20" t="s">
        <v>18</v>
      </c>
      <c r="C10" s="20">
        <v>14</v>
      </c>
      <c r="D10" s="21">
        <f t="shared" si="0"/>
        <v>12.53701380175659</v>
      </c>
      <c r="E10" s="22">
        <v>1.46298619824341</v>
      </c>
      <c r="F10" s="31"/>
      <c r="G10" s="20">
        <v>30</v>
      </c>
      <c r="H10" s="20" t="s">
        <v>21</v>
      </c>
      <c r="I10" s="20">
        <v>5</v>
      </c>
      <c r="J10" s="21">
        <f t="shared" si="1"/>
        <v>3.5496183206106897</v>
      </c>
      <c r="K10" s="22">
        <v>1.4503816793893101</v>
      </c>
    </row>
    <row r="11" spans="1:11" s="18" customFormat="1" ht="26.1" customHeight="1">
      <c r="A11" s="20">
        <v>7</v>
      </c>
      <c r="B11" s="20" t="s">
        <v>20</v>
      </c>
      <c r="C11" s="20">
        <v>11</v>
      </c>
      <c r="D11" s="21">
        <f t="shared" si="0"/>
        <v>6.7073170731707297</v>
      </c>
      <c r="E11" s="22">
        <v>4.2926829268292703</v>
      </c>
      <c r="F11" s="31"/>
      <c r="G11" s="20">
        <v>31</v>
      </c>
      <c r="H11" s="20" t="s">
        <v>23</v>
      </c>
      <c r="I11" s="20">
        <v>7</v>
      </c>
      <c r="J11" s="21">
        <f t="shared" si="1"/>
        <v>6.090185676392573</v>
      </c>
      <c r="K11" s="22">
        <v>0.90981432360742698</v>
      </c>
    </row>
    <row r="12" spans="1:11" s="18" customFormat="1" ht="26.1" customHeight="1">
      <c r="A12" s="20">
        <v>8</v>
      </c>
      <c r="B12" s="20" t="s">
        <v>22</v>
      </c>
      <c r="C12" s="20">
        <v>10</v>
      </c>
      <c r="D12" s="21">
        <f t="shared" si="0"/>
        <v>4.9162011173184403</v>
      </c>
      <c r="E12" s="22">
        <v>5.0837988826815597</v>
      </c>
      <c r="F12" s="31"/>
      <c r="G12" s="20">
        <v>32</v>
      </c>
      <c r="H12" s="20" t="s">
        <v>25</v>
      </c>
      <c r="I12" s="20">
        <v>4</v>
      </c>
      <c r="J12" s="21">
        <f t="shared" si="1"/>
        <v>2.7267605633802798</v>
      </c>
      <c r="K12" s="22">
        <v>1.2732394366197199</v>
      </c>
    </row>
    <row r="13" spans="1:11" s="18" customFormat="1" ht="26.1" customHeight="1">
      <c r="A13" s="20">
        <v>9</v>
      </c>
      <c r="B13" s="20" t="s">
        <v>24</v>
      </c>
      <c r="C13" s="20">
        <v>12</v>
      </c>
      <c r="D13" s="21">
        <v>7</v>
      </c>
      <c r="E13" s="22">
        <v>5</v>
      </c>
      <c r="F13" s="31"/>
      <c r="G13" s="20">
        <v>33</v>
      </c>
      <c r="H13" s="20" t="s">
        <v>27</v>
      </c>
      <c r="I13" s="20">
        <v>4</v>
      </c>
      <c r="J13" s="21">
        <f t="shared" si="1"/>
        <v>3.3103448275862069</v>
      </c>
      <c r="K13" s="22">
        <v>0.68965517241379304</v>
      </c>
    </row>
    <row r="14" spans="1:11" s="18" customFormat="1" ht="26.1" customHeight="1">
      <c r="A14" s="20">
        <v>10</v>
      </c>
      <c r="B14" s="20" t="s">
        <v>26</v>
      </c>
      <c r="C14" s="20">
        <v>10</v>
      </c>
      <c r="D14" s="21">
        <f t="shared" si="0"/>
        <v>5.9845559845559801</v>
      </c>
      <c r="E14" s="22">
        <v>4.0154440154440199</v>
      </c>
      <c r="F14" s="31"/>
      <c r="G14" s="20">
        <v>34</v>
      </c>
      <c r="H14" s="20" t="s">
        <v>29</v>
      </c>
      <c r="I14" s="20">
        <v>6</v>
      </c>
      <c r="J14" s="21">
        <f t="shared" si="1"/>
        <v>2.8006644518272399</v>
      </c>
      <c r="K14" s="22">
        <v>3.1993355481727601</v>
      </c>
    </row>
    <row r="15" spans="1:11" s="18" customFormat="1" ht="26.1" customHeight="1">
      <c r="A15" s="20">
        <v>11</v>
      </c>
      <c r="B15" s="20" t="s">
        <v>28</v>
      </c>
      <c r="C15" s="20">
        <v>9</v>
      </c>
      <c r="D15" s="21">
        <f t="shared" si="0"/>
        <v>4.0493827160493803</v>
      </c>
      <c r="E15" s="22">
        <v>4.9506172839506197</v>
      </c>
      <c r="F15" s="31"/>
      <c r="G15" s="20">
        <v>35</v>
      </c>
      <c r="H15" s="20" t="s">
        <v>31</v>
      </c>
      <c r="I15" s="20">
        <v>6</v>
      </c>
      <c r="J15" s="21">
        <f t="shared" si="1"/>
        <v>4.0450819672131102</v>
      </c>
      <c r="K15" s="22">
        <v>1.95491803278689</v>
      </c>
    </row>
    <row r="16" spans="1:11" s="18" customFormat="1" ht="26.1" customHeight="1">
      <c r="A16" s="20">
        <v>12</v>
      </c>
      <c r="B16" s="20" t="s">
        <v>30</v>
      </c>
      <c r="C16" s="20">
        <v>11</v>
      </c>
      <c r="D16" s="21">
        <f t="shared" si="0"/>
        <v>6.1695238095238096</v>
      </c>
      <c r="E16" s="22">
        <v>4.8304761904761904</v>
      </c>
      <c r="F16" s="31"/>
      <c r="G16" s="20">
        <v>36</v>
      </c>
      <c r="H16" s="20" t="s">
        <v>33</v>
      </c>
      <c r="I16" s="20">
        <v>6</v>
      </c>
      <c r="J16" s="21">
        <f t="shared" si="1"/>
        <v>4.5680672268907596</v>
      </c>
      <c r="K16" s="22">
        <v>1.4319327731092399</v>
      </c>
    </row>
    <row r="17" spans="1:11" s="18" customFormat="1" ht="26.1" customHeight="1">
      <c r="A17" s="20">
        <v>13</v>
      </c>
      <c r="B17" s="20" t="s">
        <v>32</v>
      </c>
      <c r="C17" s="20">
        <v>10</v>
      </c>
      <c r="D17" s="21">
        <f t="shared" si="0"/>
        <v>7.0810810810810798</v>
      </c>
      <c r="E17" s="22">
        <v>2.9189189189189202</v>
      </c>
      <c r="F17" s="31"/>
      <c r="G17" s="20">
        <v>37</v>
      </c>
      <c r="H17" s="23" t="s">
        <v>35</v>
      </c>
      <c r="I17" s="20">
        <v>4</v>
      </c>
      <c r="J17" s="21">
        <f t="shared" si="1"/>
        <v>2.9041095890410999</v>
      </c>
      <c r="K17" s="22">
        <v>1.0958904109589001</v>
      </c>
    </row>
    <row r="18" spans="1:11" s="18" customFormat="1" ht="26.1" customHeight="1">
      <c r="A18" s="20">
        <v>14</v>
      </c>
      <c r="B18" s="20" t="s">
        <v>34</v>
      </c>
      <c r="C18" s="20">
        <v>10</v>
      </c>
      <c r="D18" s="21">
        <f t="shared" si="0"/>
        <v>3.6476868327402103</v>
      </c>
      <c r="E18" s="22">
        <v>6.3523131672597897</v>
      </c>
      <c r="F18" s="31"/>
      <c r="G18" s="20">
        <v>38</v>
      </c>
      <c r="H18" s="20" t="s">
        <v>37</v>
      </c>
      <c r="I18" s="20">
        <v>3</v>
      </c>
      <c r="J18" s="21">
        <f t="shared" si="1"/>
        <v>2.1875</v>
      </c>
      <c r="K18" s="22">
        <v>0.8125</v>
      </c>
    </row>
    <row r="19" spans="1:11" s="18" customFormat="1" ht="26.1" customHeight="1">
      <c r="A19" s="20">
        <v>15</v>
      </c>
      <c r="B19" s="20" t="s">
        <v>36</v>
      </c>
      <c r="C19" s="20">
        <v>7</v>
      </c>
      <c r="D19" s="21">
        <f t="shared" si="0"/>
        <v>6.1232604373757464</v>
      </c>
      <c r="E19" s="22">
        <v>0.87673956262425401</v>
      </c>
      <c r="F19" s="31"/>
      <c r="G19" s="20">
        <v>39</v>
      </c>
      <c r="H19" s="20" t="s">
        <v>80</v>
      </c>
      <c r="I19" s="20">
        <v>1</v>
      </c>
      <c r="J19" s="21">
        <v>0</v>
      </c>
      <c r="K19" s="22">
        <v>1</v>
      </c>
    </row>
    <row r="20" spans="1:11" s="18" customFormat="1" ht="26.1" customHeight="1">
      <c r="A20" s="20">
        <v>16</v>
      </c>
      <c r="B20" s="24" t="s">
        <v>38</v>
      </c>
      <c r="C20" s="20">
        <v>5</v>
      </c>
      <c r="D20" s="21">
        <f t="shared" si="0"/>
        <v>1.40860215053763</v>
      </c>
      <c r="E20" s="22">
        <v>3.59139784946237</v>
      </c>
      <c r="F20" s="31"/>
      <c r="G20" s="20">
        <v>40</v>
      </c>
      <c r="H20" s="20" t="s">
        <v>41</v>
      </c>
      <c r="I20" s="20">
        <v>5</v>
      </c>
      <c r="J20" s="21">
        <f t="shared" si="1"/>
        <v>4.098591549295775</v>
      </c>
      <c r="K20" s="22">
        <v>0.90140845070422504</v>
      </c>
    </row>
    <row r="21" spans="1:11" s="18" customFormat="1" ht="26.1" customHeight="1">
      <c r="A21" s="20">
        <v>17</v>
      </c>
      <c r="B21" s="24" t="s">
        <v>40</v>
      </c>
      <c r="C21" s="20">
        <v>4</v>
      </c>
      <c r="D21" s="21">
        <f t="shared" si="0"/>
        <v>2.0709219858156001</v>
      </c>
      <c r="E21" s="22">
        <v>1.9290780141843999</v>
      </c>
      <c r="F21" s="31"/>
      <c r="G21" s="20">
        <v>41</v>
      </c>
      <c r="H21" s="20" t="s">
        <v>79</v>
      </c>
      <c r="I21" s="20">
        <v>2</v>
      </c>
      <c r="J21" s="20">
        <v>0</v>
      </c>
      <c r="K21" s="20">
        <v>2</v>
      </c>
    </row>
    <row r="22" spans="1:11" s="18" customFormat="1" ht="26.1" customHeight="1">
      <c r="A22" s="20">
        <v>18</v>
      </c>
      <c r="B22" s="24" t="s">
        <v>42</v>
      </c>
      <c r="C22" s="20">
        <v>4</v>
      </c>
      <c r="D22" s="21">
        <f t="shared" si="0"/>
        <v>1.6519480519480498</v>
      </c>
      <c r="E22" s="22">
        <v>2.3480519480519502</v>
      </c>
      <c r="F22" s="31"/>
      <c r="G22" s="20">
        <v>42</v>
      </c>
      <c r="H22" s="20" t="s">
        <v>43</v>
      </c>
      <c r="I22" s="20">
        <v>4</v>
      </c>
      <c r="J22" s="21">
        <f>I22-K22</f>
        <v>2.5338078291814901</v>
      </c>
      <c r="K22" s="22">
        <v>1.4661921708185099</v>
      </c>
    </row>
    <row r="23" spans="1:11" s="18" customFormat="1" ht="26.1" customHeight="1">
      <c r="A23" s="20">
        <v>19</v>
      </c>
      <c r="B23" s="24" t="s">
        <v>44</v>
      </c>
      <c r="C23" s="20">
        <v>4</v>
      </c>
      <c r="D23" s="21">
        <f t="shared" si="0"/>
        <v>2.6940298507462703</v>
      </c>
      <c r="E23" s="22">
        <v>1.3059701492537299</v>
      </c>
      <c r="F23" s="31"/>
      <c r="G23" s="20">
        <v>43</v>
      </c>
      <c r="H23" s="20" t="s">
        <v>45</v>
      </c>
      <c r="I23" s="20">
        <v>4</v>
      </c>
      <c r="J23" s="21">
        <f>I23-K23</f>
        <v>2.3106796116504897</v>
      </c>
      <c r="K23" s="22">
        <v>1.68932038834951</v>
      </c>
    </row>
    <row r="24" spans="1:11" s="18" customFormat="1" ht="26.1" customHeight="1">
      <c r="A24" s="20">
        <v>20</v>
      </c>
      <c r="B24" s="25" t="s">
        <v>46</v>
      </c>
      <c r="C24" s="20">
        <v>5</v>
      </c>
      <c r="D24" s="21">
        <f t="shared" si="0"/>
        <v>4</v>
      </c>
      <c r="E24" s="22">
        <v>1</v>
      </c>
      <c r="F24" s="31"/>
      <c r="G24" s="20">
        <v>44</v>
      </c>
      <c r="H24" s="20" t="s">
        <v>47</v>
      </c>
      <c r="I24" s="20">
        <v>6</v>
      </c>
      <c r="J24" s="21">
        <f>I24-K24</f>
        <v>4.6932515337423304</v>
      </c>
      <c r="K24" s="22">
        <v>1.30674846625767</v>
      </c>
    </row>
    <row r="25" spans="1:11" s="18" customFormat="1" ht="26.1" customHeight="1">
      <c r="A25" s="20">
        <v>21</v>
      </c>
      <c r="B25" s="24" t="s">
        <v>48</v>
      </c>
      <c r="C25" s="20">
        <v>7</v>
      </c>
      <c r="D25" s="21">
        <f t="shared" si="0"/>
        <v>2.8033573141486796</v>
      </c>
      <c r="E25" s="22">
        <v>4.1966426858513204</v>
      </c>
      <c r="F25" s="31"/>
      <c r="G25" s="20">
        <v>45</v>
      </c>
      <c r="H25" s="20" t="s">
        <v>49</v>
      </c>
      <c r="I25" s="20">
        <v>6</v>
      </c>
      <c r="J25" s="21">
        <f>I25-K25</f>
        <v>3.18072289156627</v>
      </c>
      <c r="K25" s="22">
        <v>2.81927710843373</v>
      </c>
    </row>
    <row r="26" spans="1:11" s="18" customFormat="1" ht="26.1" customHeight="1">
      <c r="A26" s="20">
        <v>22</v>
      </c>
      <c r="B26" s="24" t="s">
        <v>50</v>
      </c>
      <c r="C26" s="20">
        <v>4</v>
      </c>
      <c r="D26" s="21">
        <f t="shared" si="0"/>
        <v>2.2279792746113998</v>
      </c>
      <c r="E26" s="22">
        <v>1.7720207253886</v>
      </c>
      <c r="F26" s="31"/>
      <c r="G26" s="20">
        <v>46</v>
      </c>
      <c r="H26" s="26" t="s">
        <v>51</v>
      </c>
      <c r="I26" s="20">
        <v>4</v>
      </c>
      <c r="J26" s="21">
        <f>I26-K26</f>
        <v>1.87692307692308</v>
      </c>
      <c r="K26" s="22">
        <v>2.12307692307692</v>
      </c>
    </row>
    <row r="27" spans="1:11" s="18" customFormat="1" ht="26.1" customHeight="1">
      <c r="A27" s="20">
        <v>23</v>
      </c>
      <c r="B27" s="24" t="s">
        <v>52</v>
      </c>
      <c r="C27" s="20">
        <v>7</v>
      </c>
      <c r="D27" s="21">
        <f t="shared" si="0"/>
        <v>5.2073170731707297</v>
      </c>
      <c r="E27" s="22">
        <v>1.7926829268292701</v>
      </c>
      <c r="F27" s="31"/>
      <c r="G27" s="27" t="s">
        <v>53</v>
      </c>
      <c r="H27" s="36">
        <v>329</v>
      </c>
      <c r="I27" s="37"/>
      <c r="J27" s="37"/>
      <c r="K27" s="38"/>
    </row>
    <row r="28" spans="1:11" s="18" customFormat="1" ht="26.1" customHeight="1">
      <c r="A28" s="20">
        <v>24</v>
      </c>
      <c r="B28" s="24" t="s">
        <v>9</v>
      </c>
      <c r="C28" s="20">
        <v>5</v>
      </c>
      <c r="D28" s="21">
        <f t="shared" si="0"/>
        <v>4.1843971631205665</v>
      </c>
      <c r="E28" s="22">
        <v>0.81560283687943302</v>
      </c>
      <c r="F28" s="32"/>
      <c r="G28" s="29"/>
      <c r="H28"/>
      <c r="I28"/>
      <c r="K28" s="28"/>
    </row>
    <row r="29" spans="1:11">
      <c r="J29" s="18"/>
      <c r="K29" s="28"/>
    </row>
    <row r="30" spans="1:11">
      <c r="J30" s="18"/>
      <c r="K30" s="28"/>
    </row>
    <row r="31" spans="1:11">
      <c r="J31" s="18"/>
      <c r="K31" s="28"/>
    </row>
    <row r="32" spans="1:11">
      <c r="J32" s="18"/>
      <c r="K32" s="28"/>
    </row>
    <row r="33" spans="10:11">
      <c r="J33" s="18"/>
      <c r="K33" s="28"/>
    </row>
    <row r="34" spans="10:11">
      <c r="J34" s="18"/>
      <c r="K34" s="28"/>
    </row>
    <row r="35" spans="10:11">
      <c r="J35" s="18"/>
      <c r="K35" s="28"/>
    </row>
    <row r="36" spans="10:11">
      <c r="J36" s="18"/>
      <c r="K36" s="28"/>
    </row>
    <row r="37" spans="10:11">
      <c r="J37" s="18"/>
      <c r="K37" s="28"/>
    </row>
    <row r="38" spans="10:11">
      <c r="J38" s="18"/>
      <c r="K38" s="28"/>
    </row>
    <row r="39" spans="10:11">
      <c r="J39" s="18"/>
      <c r="K39" s="28"/>
    </row>
    <row r="40" spans="10:11">
      <c r="J40" s="18"/>
      <c r="K40" s="28"/>
    </row>
    <row r="41" spans="10:11">
      <c r="J41" s="18"/>
      <c r="K41" s="28"/>
    </row>
    <row r="42" spans="10:11">
      <c r="J42" s="18"/>
      <c r="K42" s="28"/>
    </row>
    <row r="43" spans="10:11">
      <c r="J43" s="18"/>
      <c r="K43" s="28"/>
    </row>
    <row r="44" spans="10:11">
      <c r="J44" s="18"/>
      <c r="K44" s="28"/>
    </row>
    <row r="45" spans="10:11">
      <c r="J45" s="18"/>
      <c r="K45" s="28"/>
    </row>
    <row r="46" spans="10:11">
      <c r="J46" s="18"/>
      <c r="K46" s="28"/>
    </row>
    <row r="47" spans="10:11">
      <c r="J47" s="18"/>
      <c r="K47" s="28"/>
    </row>
  </sheetData>
  <sheetProtection selectLockedCells="1" selectUnlockedCells="1"/>
  <mergeCells count="10">
    <mergeCell ref="F3:F28"/>
    <mergeCell ref="A1:B1"/>
    <mergeCell ref="A2:K2"/>
    <mergeCell ref="C3:E3"/>
    <mergeCell ref="I3:K3"/>
    <mergeCell ref="A3:A4"/>
    <mergeCell ref="B3:B4"/>
    <mergeCell ref="G3:G4"/>
    <mergeCell ref="H3:H4"/>
    <mergeCell ref="H27:K27"/>
  </mergeCells>
  <phoneticPr fontId="21" type="noConversion"/>
  <printOptions horizontalCentered="1"/>
  <pageMargins left="0.31388888888888899" right="0.31388888888888899" top="0.59027777777777801" bottom="0.59027777777777801" header="0.39305555555555599" footer="0.39305555555555599"/>
  <pageSetup paperSize="9" firstPageNumber="17" orientation="portrait" useFirstPageNumber="1" r:id="rId1"/>
  <headerFooter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FD58"/>
  <sheetViews>
    <sheetView topLeftCell="A7" workbookViewId="0">
      <selection activeCell="U8" sqref="U8"/>
    </sheetView>
  </sheetViews>
  <sheetFormatPr defaultColWidth="7.5" defaultRowHeight="13.5"/>
  <cols>
    <col min="1" max="1" width="16" style="2" customWidth="1"/>
    <col min="2" max="2" width="6.625" style="3" customWidth="1"/>
    <col min="3" max="10" width="6" style="3" customWidth="1"/>
    <col min="11" max="16" width="6" style="4" customWidth="1"/>
    <col min="17" max="18" width="6" style="3" customWidth="1"/>
    <col min="19" max="15961" width="7.5" style="5"/>
    <col min="15994" max="16384" width="7.5" style="5"/>
  </cols>
  <sheetData>
    <row r="1" spans="1:16384" ht="13.5" customHeight="1">
      <c r="A1" s="6"/>
      <c r="B1" s="7"/>
      <c r="C1" s="7"/>
      <c r="D1" s="7"/>
      <c r="E1" s="7"/>
      <c r="F1" s="7"/>
      <c r="G1" s="7"/>
      <c r="H1" s="7"/>
      <c r="I1" s="7"/>
      <c r="J1" s="7"/>
      <c r="K1" s="13"/>
      <c r="L1" s="13"/>
      <c r="M1" s="13"/>
      <c r="N1" s="13"/>
      <c r="O1" s="13"/>
      <c r="P1" s="13"/>
      <c r="Q1" s="7"/>
      <c r="R1" s="7"/>
    </row>
    <row r="2" spans="1:16384" ht="13.5" customHeight="1">
      <c r="A2" s="8"/>
      <c r="B2" s="39" t="s">
        <v>54</v>
      </c>
      <c r="C2" s="39"/>
      <c r="D2" s="39"/>
      <c r="E2" s="39"/>
      <c r="F2" s="39"/>
      <c r="G2" s="39"/>
      <c r="H2" s="39"/>
      <c r="I2" s="39"/>
      <c r="J2" s="39"/>
      <c r="K2" s="40"/>
      <c r="L2" s="40"/>
      <c r="M2" s="40"/>
      <c r="N2" s="40"/>
      <c r="O2" s="40"/>
      <c r="P2" s="40"/>
      <c r="Q2" s="39"/>
      <c r="R2" s="39"/>
    </row>
    <row r="3" spans="1:16384" ht="13.5" customHeight="1">
      <c r="A3" s="41" t="s">
        <v>3</v>
      </c>
      <c r="B3" s="42" t="s">
        <v>55</v>
      </c>
      <c r="C3" s="42" t="s">
        <v>56</v>
      </c>
      <c r="D3" s="42" t="s">
        <v>57</v>
      </c>
      <c r="E3" s="42" t="s">
        <v>58</v>
      </c>
      <c r="F3" s="42" t="s">
        <v>59</v>
      </c>
      <c r="G3" s="42"/>
      <c r="H3" s="42" t="s">
        <v>60</v>
      </c>
      <c r="I3" s="42"/>
      <c r="J3" s="42" t="s">
        <v>61</v>
      </c>
      <c r="K3" s="43" t="s">
        <v>62</v>
      </c>
      <c r="L3" s="43" t="s">
        <v>63</v>
      </c>
      <c r="M3" s="43"/>
      <c r="N3" s="43" t="s">
        <v>64</v>
      </c>
      <c r="O3" s="43"/>
      <c r="P3" s="43" t="s">
        <v>65</v>
      </c>
      <c r="Q3" s="42" t="s">
        <v>66</v>
      </c>
      <c r="R3" s="42" t="s">
        <v>67</v>
      </c>
    </row>
    <row r="4" spans="1:16384" ht="22.5" customHeight="1">
      <c r="A4" s="41"/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2"/>
      <c r="R4" s="42"/>
    </row>
    <row r="5" spans="1:16384" ht="13.5" customHeight="1">
      <c r="A5" s="41"/>
      <c r="B5" s="42"/>
      <c r="C5" s="42"/>
      <c r="D5" s="42"/>
      <c r="E5" s="42"/>
      <c r="F5" s="42" t="s">
        <v>68</v>
      </c>
      <c r="G5" s="42" t="s">
        <v>69</v>
      </c>
      <c r="H5" s="42" t="s">
        <v>68</v>
      </c>
      <c r="I5" s="42" t="s">
        <v>70</v>
      </c>
      <c r="J5" s="42"/>
      <c r="K5" s="43"/>
      <c r="L5" s="43" t="s">
        <v>68</v>
      </c>
      <c r="M5" s="43" t="s">
        <v>71</v>
      </c>
      <c r="N5" s="43" t="s">
        <v>68</v>
      </c>
      <c r="O5" s="43" t="s">
        <v>72</v>
      </c>
      <c r="P5" s="43"/>
      <c r="Q5" s="42"/>
      <c r="R5" s="42"/>
    </row>
    <row r="6" spans="1:16384" ht="13.5" customHeight="1">
      <c r="A6" s="41"/>
      <c r="B6" s="42"/>
      <c r="C6" s="42"/>
      <c r="D6" s="42"/>
      <c r="E6" s="42"/>
      <c r="F6" s="42"/>
      <c r="G6" s="42"/>
      <c r="H6" s="42"/>
      <c r="I6" s="42"/>
      <c r="J6" s="42"/>
      <c r="K6" s="43"/>
      <c r="L6" s="43"/>
      <c r="M6" s="43"/>
      <c r="N6" s="43"/>
      <c r="O6" s="43"/>
      <c r="P6" s="43"/>
      <c r="Q6" s="42"/>
      <c r="R6" s="42"/>
    </row>
    <row r="7" spans="1:16384" ht="13.5" customHeight="1">
      <c r="A7" s="41"/>
      <c r="B7" s="42"/>
      <c r="C7" s="42"/>
      <c r="D7" s="42"/>
      <c r="E7" s="42"/>
      <c r="F7" s="42"/>
      <c r="G7" s="42"/>
      <c r="H7" s="42"/>
      <c r="I7" s="42"/>
      <c r="J7" s="42"/>
      <c r="K7" s="43"/>
      <c r="L7" s="43"/>
      <c r="M7" s="43"/>
      <c r="N7" s="43"/>
      <c r="O7" s="43"/>
      <c r="P7" s="43"/>
      <c r="Q7" s="42"/>
      <c r="R7" s="42"/>
    </row>
    <row r="8" spans="1:16384" s="1" customFormat="1" ht="13.5" customHeight="1">
      <c r="A8" s="9" t="s">
        <v>73</v>
      </c>
      <c r="B8" s="10">
        <v>29885</v>
      </c>
      <c r="C8" s="10">
        <v>714</v>
      </c>
      <c r="D8" s="10">
        <v>1581</v>
      </c>
      <c r="E8" s="10">
        <v>1684</v>
      </c>
      <c r="F8" s="10">
        <v>2524</v>
      </c>
      <c r="G8" s="10"/>
      <c r="H8" s="10">
        <v>3902</v>
      </c>
      <c r="I8" s="10"/>
      <c r="J8" s="10">
        <v>459</v>
      </c>
      <c r="K8" s="14">
        <v>4346</v>
      </c>
      <c r="L8" s="14">
        <v>7571</v>
      </c>
      <c r="M8" s="14"/>
      <c r="N8" s="14">
        <v>1280</v>
      </c>
      <c r="O8" s="14"/>
      <c r="P8" s="14">
        <v>2406</v>
      </c>
      <c r="Q8" s="10">
        <v>1724</v>
      </c>
      <c r="R8" s="10">
        <v>1694</v>
      </c>
      <c r="S8" s="16">
        <v>10303</v>
      </c>
      <c r="T8" s="16">
        <v>0.34475489375941099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  <c r="XFC8" s="16"/>
      <c r="XFD8" s="16"/>
    </row>
    <row r="9" spans="1:16384" ht="13.5" customHeight="1">
      <c r="A9" s="11" t="s">
        <v>74</v>
      </c>
      <c r="B9" s="12">
        <v>2228</v>
      </c>
      <c r="C9" s="12">
        <v>40</v>
      </c>
      <c r="D9" s="12">
        <v>56</v>
      </c>
      <c r="E9" s="12">
        <v>123</v>
      </c>
      <c r="F9" s="12">
        <v>62</v>
      </c>
      <c r="G9" s="12">
        <v>45</v>
      </c>
      <c r="H9" s="12">
        <v>227</v>
      </c>
      <c r="I9" s="12">
        <v>127</v>
      </c>
      <c r="J9" s="12">
        <v>95</v>
      </c>
      <c r="K9" s="15">
        <v>853</v>
      </c>
      <c r="L9" s="15">
        <v>233</v>
      </c>
      <c r="M9" s="15">
        <v>80</v>
      </c>
      <c r="N9" s="15">
        <v>87</v>
      </c>
      <c r="O9" s="15">
        <v>0</v>
      </c>
      <c r="P9" s="15">
        <v>305</v>
      </c>
      <c r="Q9" s="12">
        <v>96</v>
      </c>
      <c r="R9" s="12">
        <v>51</v>
      </c>
      <c r="S9" s="16">
        <v>531</v>
      </c>
      <c r="T9" s="16">
        <v>0.238330341113106</v>
      </c>
    </row>
    <row r="10" spans="1:16384" ht="13.5" customHeight="1">
      <c r="A10" s="11" t="s">
        <v>10</v>
      </c>
      <c r="B10" s="12">
        <v>1578</v>
      </c>
      <c r="C10" s="12">
        <v>33</v>
      </c>
      <c r="D10" s="12">
        <v>35</v>
      </c>
      <c r="E10" s="12">
        <v>25</v>
      </c>
      <c r="F10" s="12">
        <v>41</v>
      </c>
      <c r="G10" s="12">
        <v>32</v>
      </c>
      <c r="H10" s="12">
        <v>142</v>
      </c>
      <c r="I10" s="12">
        <v>106</v>
      </c>
      <c r="J10" s="12">
        <v>4</v>
      </c>
      <c r="K10" s="15">
        <v>231</v>
      </c>
      <c r="L10" s="15">
        <v>934</v>
      </c>
      <c r="M10" s="15">
        <v>81</v>
      </c>
      <c r="N10" s="15">
        <v>4</v>
      </c>
      <c r="O10" s="15">
        <v>0</v>
      </c>
      <c r="P10" s="15">
        <v>10</v>
      </c>
      <c r="Q10" s="12">
        <v>80</v>
      </c>
      <c r="R10" s="12">
        <v>39</v>
      </c>
      <c r="S10" s="16">
        <v>306</v>
      </c>
      <c r="T10" s="16">
        <v>0.19391634980988601</v>
      </c>
    </row>
    <row r="11" spans="1:16384" ht="13.5" customHeight="1">
      <c r="A11" s="11" t="s">
        <v>12</v>
      </c>
      <c r="B11" s="12">
        <v>1655</v>
      </c>
      <c r="C11" s="12">
        <v>18</v>
      </c>
      <c r="D11" s="12">
        <v>32</v>
      </c>
      <c r="E11" s="12">
        <v>64</v>
      </c>
      <c r="F11" s="12">
        <v>88</v>
      </c>
      <c r="G11" s="12">
        <v>36</v>
      </c>
      <c r="H11" s="12">
        <v>215</v>
      </c>
      <c r="I11" s="12">
        <v>114</v>
      </c>
      <c r="J11" s="12">
        <v>9</v>
      </c>
      <c r="K11" s="15">
        <v>236</v>
      </c>
      <c r="L11" s="15">
        <v>934</v>
      </c>
      <c r="M11" s="15">
        <v>53</v>
      </c>
      <c r="N11" s="15">
        <v>5</v>
      </c>
      <c r="O11" s="15">
        <v>0</v>
      </c>
      <c r="P11" s="15">
        <v>1</v>
      </c>
      <c r="Q11" s="12">
        <v>39</v>
      </c>
      <c r="R11" s="12">
        <v>14</v>
      </c>
      <c r="S11" s="16">
        <v>365</v>
      </c>
      <c r="T11" s="16">
        <v>0.22054380664652601</v>
      </c>
    </row>
    <row r="12" spans="1:16384" ht="13.5" customHeight="1">
      <c r="A12" s="11" t="s">
        <v>14</v>
      </c>
      <c r="B12" s="12">
        <v>1031</v>
      </c>
      <c r="C12" s="12">
        <v>29</v>
      </c>
      <c r="D12" s="12">
        <v>73</v>
      </c>
      <c r="E12" s="12">
        <v>6</v>
      </c>
      <c r="F12" s="12">
        <v>54</v>
      </c>
      <c r="G12" s="12">
        <v>24</v>
      </c>
      <c r="H12" s="12">
        <v>93</v>
      </c>
      <c r="I12" s="12">
        <v>51</v>
      </c>
      <c r="J12" s="12">
        <v>0</v>
      </c>
      <c r="K12" s="15">
        <v>142</v>
      </c>
      <c r="L12" s="15">
        <v>194</v>
      </c>
      <c r="M12" s="15">
        <v>47</v>
      </c>
      <c r="N12" s="15">
        <v>394</v>
      </c>
      <c r="O12" s="15">
        <v>51</v>
      </c>
      <c r="P12" s="15">
        <v>0</v>
      </c>
      <c r="Q12" s="12">
        <v>40</v>
      </c>
      <c r="R12" s="12">
        <v>6</v>
      </c>
      <c r="S12" s="16">
        <v>193</v>
      </c>
      <c r="T12" s="16">
        <v>0.18719689621726501</v>
      </c>
    </row>
    <row r="13" spans="1:16384" ht="13.5" customHeight="1">
      <c r="A13" s="11" t="s">
        <v>18</v>
      </c>
      <c r="B13" s="12">
        <v>797</v>
      </c>
      <c r="C13" s="12">
        <v>27</v>
      </c>
      <c r="D13" s="12">
        <v>8</v>
      </c>
      <c r="E13" s="12">
        <v>7</v>
      </c>
      <c r="F13" s="12">
        <v>27</v>
      </c>
      <c r="G13" s="12">
        <v>16</v>
      </c>
      <c r="H13" s="12">
        <v>56</v>
      </c>
      <c r="I13" s="12">
        <v>33</v>
      </c>
      <c r="J13" s="12">
        <v>5</v>
      </c>
      <c r="K13" s="15">
        <v>137</v>
      </c>
      <c r="L13" s="15">
        <v>24</v>
      </c>
      <c r="M13" s="15">
        <v>14</v>
      </c>
      <c r="N13" s="15">
        <v>11</v>
      </c>
      <c r="O13" s="15">
        <v>0</v>
      </c>
      <c r="P13" s="15">
        <v>477</v>
      </c>
      <c r="Q13" s="12">
        <v>11</v>
      </c>
      <c r="R13" s="12">
        <v>7</v>
      </c>
      <c r="S13" s="16">
        <v>106</v>
      </c>
      <c r="T13" s="16">
        <v>0.132998745294856</v>
      </c>
    </row>
    <row r="14" spans="1:16384" ht="13.5" customHeight="1">
      <c r="A14" s="11" t="s">
        <v>8</v>
      </c>
      <c r="B14" s="12">
        <v>1420</v>
      </c>
      <c r="C14" s="12">
        <v>21</v>
      </c>
      <c r="D14" s="12">
        <v>48</v>
      </c>
      <c r="E14" s="12">
        <v>161</v>
      </c>
      <c r="F14" s="12">
        <v>211</v>
      </c>
      <c r="G14" s="12">
        <v>75</v>
      </c>
      <c r="H14" s="12">
        <v>228</v>
      </c>
      <c r="I14" s="12">
        <v>143</v>
      </c>
      <c r="J14" s="12">
        <v>42</v>
      </c>
      <c r="K14" s="15">
        <v>323</v>
      </c>
      <c r="L14" s="15">
        <v>130</v>
      </c>
      <c r="M14" s="15">
        <v>45</v>
      </c>
      <c r="N14" s="15">
        <v>0</v>
      </c>
      <c r="O14" s="15">
        <v>0</v>
      </c>
      <c r="P14" s="15">
        <v>0</v>
      </c>
      <c r="Q14" s="12">
        <v>103</v>
      </c>
      <c r="R14" s="12">
        <v>153</v>
      </c>
      <c r="S14" s="16">
        <v>737</v>
      </c>
      <c r="T14" s="16">
        <v>0.51901408450704201</v>
      </c>
    </row>
    <row r="15" spans="1:16384" ht="13.5" customHeight="1">
      <c r="A15" s="11" t="s">
        <v>28</v>
      </c>
      <c r="B15" s="12">
        <v>729</v>
      </c>
      <c r="C15" s="12">
        <v>9</v>
      </c>
      <c r="D15" s="12">
        <v>17</v>
      </c>
      <c r="E15" s="12">
        <v>38</v>
      </c>
      <c r="F15" s="12">
        <v>113</v>
      </c>
      <c r="G15" s="12">
        <v>47</v>
      </c>
      <c r="H15" s="12">
        <v>135</v>
      </c>
      <c r="I15" s="12">
        <v>74</v>
      </c>
      <c r="J15" s="12">
        <v>15</v>
      </c>
      <c r="K15" s="15">
        <v>150</v>
      </c>
      <c r="L15" s="15">
        <v>111</v>
      </c>
      <c r="M15" s="15">
        <v>29</v>
      </c>
      <c r="N15" s="15">
        <v>3</v>
      </c>
      <c r="O15" s="15">
        <v>0</v>
      </c>
      <c r="P15" s="15">
        <v>0</v>
      </c>
      <c r="Q15" s="12">
        <v>18</v>
      </c>
      <c r="R15" s="12">
        <v>120</v>
      </c>
      <c r="S15" s="16">
        <v>401</v>
      </c>
      <c r="T15" s="16">
        <v>0.55006858710562401</v>
      </c>
    </row>
    <row r="16" spans="1:16384" ht="13.5" customHeight="1">
      <c r="A16" s="11" t="s">
        <v>26</v>
      </c>
      <c r="B16" s="12">
        <v>777</v>
      </c>
      <c r="C16" s="12">
        <v>21</v>
      </c>
      <c r="D16" s="12">
        <v>29</v>
      </c>
      <c r="E16" s="12">
        <v>23</v>
      </c>
      <c r="F16" s="12">
        <v>78</v>
      </c>
      <c r="G16" s="12">
        <v>34</v>
      </c>
      <c r="H16" s="12">
        <v>137</v>
      </c>
      <c r="I16" s="12">
        <v>67</v>
      </c>
      <c r="J16" s="12">
        <v>29</v>
      </c>
      <c r="K16" s="15">
        <v>156</v>
      </c>
      <c r="L16" s="15">
        <v>143</v>
      </c>
      <c r="M16" s="15">
        <v>29</v>
      </c>
      <c r="N16" s="15">
        <v>49</v>
      </c>
      <c r="O16" s="15">
        <v>9</v>
      </c>
      <c r="P16" s="15">
        <v>44</v>
      </c>
      <c r="Q16" s="12">
        <v>16</v>
      </c>
      <c r="R16" s="12">
        <v>52</v>
      </c>
      <c r="S16" s="16">
        <v>312</v>
      </c>
      <c r="T16" s="16">
        <v>0.40154440154440202</v>
      </c>
    </row>
    <row r="17" spans="1:20">
      <c r="A17" s="11" t="s">
        <v>22</v>
      </c>
      <c r="B17" s="12">
        <v>716</v>
      </c>
      <c r="C17" s="12">
        <v>38</v>
      </c>
      <c r="D17" s="12">
        <v>31</v>
      </c>
      <c r="E17" s="12">
        <v>18</v>
      </c>
      <c r="F17" s="12">
        <v>91</v>
      </c>
      <c r="G17" s="12">
        <v>44</v>
      </c>
      <c r="H17" s="12">
        <v>121</v>
      </c>
      <c r="I17" s="12">
        <v>72</v>
      </c>
      <c r="J17" s="12">
        <v>24</v>
      </c>
      <c r="K17" s="15">
        <v>75</v>
      </c>
      <c r="L17" s="15">
        <v>160</v>
      </c>
      <c r="M17" s="15">
        <v>54</v>
      </c>
      <c r="N17" s="15">
        <v>30</v>
      </c>
      <c r="O17" s="15">
        <v>1</v>
      </c>
      <c r="P17" s="15">
        <v>0</v>
      </c>
      <c r="Q17" s="12">
        <v>50</v>
      </c>
      <c r="R17" s="12">
        <v>78</v>
      </c>
      <c r="S17" s="16">
        <v>364</v>
      </c>
      <c r="T17" s="16">
        <v>0.50837988826815605</v>
      </c>
    </row>
    <row r="18" spans="1:20">
      <c r="A18" s="11" t="s">
        <v>24</v>
      </c>
      <c r="B18" s="12">
        <v>1100</v>
      </c>
      <c r="C18" s="12">
        <v>1</v>
      </c>
      <c r="D18" s="12">
        <v>29</v>
      </c>
      <c r="E18" s="12">
        <v>71</v>
      </c>
      <c r="F18" s="12">
        <v>144</v>
      </c>
      <c r="G18" s="12">
        <v>55</v>
      </c>
      <c r="H18" s="12">
        <v>147</v>
      </c>
      <c r="I18" s="12">
        <v>88</v>
      </c>
      <c r="J18" s="12">
        <v>52</v>
      </c>
      <c r="K18" s="15">
        <v>184</v>
      </c>
      <c r="L18" s="15">
        <v>129</v>
      </c>
      <c r="M18" s="15">
        <v>60</v>
      </c>
      <c r="N18" s="15">
        <v>70</v>
      </c>
      <c r="O18" s="15">
        <v>4</v>
      </c>
      <c r="P18" s="15">
        <v>152</v>
      </c>
      <c r="Q18" s="12">
        <v>46</v>
      </c>
      <c r="R18" s="12">
        <v>75</v>
      </c>
      <c r="S18" s="16">
        <v>464</v>
      </c>
      <c r="T18" s="16">
        <v>0.42181818181818198</v>
      </c>
    </row>
    <row r="19" spans="1:20">
      <c r="A19" s="11" t="s">
        <v>16</v>
      </c>
      <c r="B19" s="12">
        <v>1026</v>
      </c>
      <c r="C19" s="12">
        <v>14</v>
      </c>
      <c r="D19" s="12">
        <v>244</v>
      </c>
      <c r="E19" s="12">
        <v>119</v>
      </c>
      <c r="F19" s="12">
        <v>73</v>
      </c>
      <c r="G19" s="12">
        <v>30</v>
      </c>
      <c r="H19" s="12">
        <v>205</v>
      </c>
      <c r="I19" s="12">
        <v>72</v>
      </c>
      <c r="J19" s="12">
        <v>12</v>
      </c>
      <c r="K19" s="15">
        <v>110</v>
      </c>
      <c r="L19" s="15">
        <v>66</v>
      </c>
      <c r="M19" s="15">
        <v>36</v>
      </c>
      <c r="N19" s="15">
        <v>15</v>
      </c>
      <c r="O19" s="15">
        <v>0</v>
      </c>
      <c r="P19" s="15">
        <v>0</v>
      </c>
      <c r="Q19" s="12">
        <v>134</v>
      </c>
      <c r="R19" s="12">
        <v>34</v>
      </c>
      <c r="S19" s="16">
        <v>458</v>
      </c>
      <c r="T19" s="16">
        <v>0.44639376218323601</v>
      </c>
    </row>
    <row r="20" spans="1:20">
      <c r="A20" s="11" t="s">
        <v>75</v>
      </c>
      <c r="B20" s="12">
        <v>1519</v>
      </c>
      <c r="C20" s="12">
        <v>19</v>
      </c>
      <c r="D20" s="12">
        <v>34</v>
      </c>
      <c r="E20" s="12">
        <v>138</v>
      </c>
      <c r="F20" s="12">
        <v>91</v>
      </c>
      <c r="G20" s="12">
        <v>44</v>
      </c>
      <c r="H20" s="12">
        <v>280</v>
      </c>
      <c r="I20" s="12">
        <v>99</v>
      </c>
      <c r="J20" s="12">
        <v>40</v>
      </c>
      <c r="K20" s="15">
        <v>151</v>
      </c>
      <c r="L20" s="15">
        <v>201</v>
      </c>
      <c r="M20" s="15">
        <v>28</v>
      </c>
      <c r="N20" s="15">
        <v>60</v>
      </c>
      <c r="O20" s="15">
        <v>0</v>
      </c>
      <c r="P20" s="15">
        <v>279</v>
      </c>
      <c r="Q20" s="12">
        <v>46</v>
      </c>
      <c r="R20" s="12">
        <v>180</v>
      </c>
      <c r="S20" s="16">
        <v>637</v>
      </c>
      <c r="T20" s="16">
        <v>0.41935483870967699</v>
      </c>
    </row>
    <row r="21" spans="1:20" ht="27">
      <c r="A21" s="11" t="s">
        <v>52</v>
      </c>
      <c r="B21" s="12">
        <v>574</v>
      </c>
      <c r="C21" s="12">
        <v>7</v>
      </c>
      <c r="D21" s="12">
        <v>16</v>
      </c>
      <c r="E21" s="12">
        <v>16</v>
      </c>
      <c r="F21" s="12">
        <v>39</v>
      </c>
      <c r="G21" s="12">
        <v>16</v>
      </c>
      <c r="H21" s="12">
        <v>46</v>
      </c>
      <c r="I21" s="12">
        <v>23</v>
      </c>
      <c r="J21" s="12">
        <v>0</v>
      </c>
      <c r="K21" s="15">
        <v>62</v>
      </c>
      <c r="L21" s="15">
        <v>324</v>
      </c>
      <c r="M21" s="15">
        <v>20</v>
      </c>
      <c r="N21" s="15">
        <v>0</v>
      </c>
      <c r="O21" s="15">
        <v>0</v>
      </c>
      <c r="P21" s="15">
        <v>2</v>
      </c>
      <c r="Q21" s="12">
        <v>53</v>
      </c>
      <c r="R21" s="12">
        <v>9</v>
      </c>
      <c r="S21" s="16">
        <v>147</v>
      </c>
      <c r="T21" s="16">
        <v>0.25609756097560998</v>
      </c>
    </row>
    <row r="22" spans="1:20">
      <c r="A22" s="11" t="s">
        <v>20</v>
      </c>
      <c r="B22" s="12">
        <v>615</v>
      </c>
      <c r="C22" s="12">
        <v>8</v>
      </c>
      <c r="D22" s="12">
        <v>28</v>
      </c>
      <c r="E22" s="12">
        <v>263</v>
      </c>
      <c r="F22" s="12">
        <v>65</v>
      </c>
      <c r="G22" s="12">
        <v>21</v>
      </c>
      <c r="H22" s="12">
        <v>83</v>
      </c>
      <c r="I22" s="12">
        <v>30</v>
      </c>
      <c r="J22" s="12">
        <v>13</v>
      </c>
      <c r="K22" s="15">
        <v>32</v>
      </c>
      <c r="L22" s="15">
        <v>41</v>
      </c>
      <c r="M22" s="15">
        <v>20</v>
      </c>
      <c r="N22" s="15">
        <v>0</v>
      </c>
      <c r="O22" s="15">
        <v>0</v>
      </c>
      <c r="P22" s="15">
        <v>3</v>
      </c>
      <c r="Q22" s="12">
        <v>75</v>
      </c>
      <c r="R22" s="12">
        <v>4</v>
      </c>
      <c r="S22" s="16">
        <v>240</v>
      </c>
      <c r="T22" s="16">
        <v>0.39024390243902402</v>
      </c>
    </row>
    <row r="23" spans="1:20">
      <c r="A23" s="11" t="s">
        <v>30</v>
      </c>
      <c r="B23" s="12">
        <v>525</v>
      </c>
      <c r="C23" s="12">
        <v>9</v>
      </c>
      <c r="D23" s="12">
        <v>4</v>
      </c>
      <c r="E23" s="12">
        <v>53</v>
      </c>
      <c r="F23" s="12">
        <v>90</v>
      </c>
      <c r="G23" s="12">
        <v>29</v>
      </c>
      <c r="H23" s="12">
        <v>116</v>
      </c>
      <c r="I23" s="12">
        <v>32</v>
      </c>
      <c r="J23" s="12">
        <v>26</v>
      </c>
      <c r="K23" s="15">
        <v>97</v>
      </c>
      <c r="L23" s="15">
        <v>31</v>
      </c>
      <c r="M23" s="15">
        <v>21</v>
      </c>
      <c r="N23" s="15">
        <v>13</v>
      </c>
      <c r="O23" s="15">
        <v>0</v>
      </c>
      <c r="P23" s="15">
        <v>1</v>
      </c>
      <c r="Q23" s="12">
        <v>17</v>
      </c>
      <c r="R23" s="12">
        <v>68</v>
      </c>
      <c r="S23" s="16">
        <v>317</v>
      </c>
      <c r="T23" s="16">
        <v>0.60380952380952402</v>
      </c>
    </row>
    <row r="24" spans="1:20">
      <c r="A24" s="11" t="s">
        <v>34</v>
      </c>
      <c r="B24" s="12">
        <v>562</v>
      </c>
      <c r="C24" s="12">
        <v>6</v>
      </c>
      <c r="D24" s="12">
        <v>18</v>
      </c>
      <c r="E24" s="12">
        <v>37</v>
      </c>
      <c r="F24" s="12">
        <v>56</v>
      </c>
      <c r="G24" s="12">
        <v>22</v>
      </c>
      <c r="H24" s="12">
        <v>148</v>
      </c>
      <c r="I24" s="12">
        <v>53</v>
      </c>
      <c r="J24" s="12">
        <v>10</v>
      </c>
      <c r="K24" s="15">
        <v>71</v>
      </c>
      <c r="L24" s="15">
        <v>71</v>
      </c>
      <c r="M24" s="15">
        <v>43</v>
      </c>
      <c r="N24" s="15">
        <v>2</v>
      </c>
      <c r="O24" s="15">
        <v>1</v>
      </c>
      <c r="P24" s="15">
        <v>0</v>
      </c>
      <c r="Q24" s="12">
        <v>43</v>
      </c>
      <c r="R24" s="12">
        <v>100</v>
      </c>
      <c r="S24" s="16">
        <v>357</v>
      </c>
      <c r="T24" s="16">
        <v>0.63523131672597899</v>
      </c>
    </row>
    <row r="25" spans="1:20">
      <c r="A25" s="11" t="s">
        <v>36</v>
      </c>
      <c r="B25" s="12">
        <v>503</v>
      </c>
      <c r="C25" s="12">
        <v>5</v>
      </c>
      <c r="D25" s="12">
        <v>4</v>
      </c>
      <c r="E25" s="12">
        <v>2</v>
      </c>
      <c r="F25" s="12">
        <v>21</v>
      </c>
      <c r="G25" s="12">
        <v>12</v>
      </c>
      <c r="H25" s="12">
        <v>30</v>
      </c>
      <c r="I25" s="12">
        <v>19</v>
      </c>
      <c r="J25" s="12">
        <v>3</v>
      </c>
      <c r="K25" s="15">
        <v>17</v>
      </c>
      <c r="L25" s="15">
        <v>17</v>
      </c>
      <c r="M25" s="15">
        <v>17</v>
      </c>
      <c r="N25" s="15">
        <v>4</v>
      </c>
      <c r="O25" s="15">
        <v>0</v>
      </c>
      <c r="P25" s="15">
        <v>391</v>
      </c>
      <c r="Q25" s="12">
        <v>5</v>
      </c>
      <c r="R25" s="12">
        <v>4</v>
      </c>
      <c r="S25" s="16">
        <v>63</v>
      </c>
      <c r="T25" s="16">
        <v>0.125248508946322</v>
      </c>
    </row>
    <row r="26" spans="1:20" ht="27">
      <c r="A26" s="11" t="s">
        <v>48</v>
      </c>
      <c r="B26" s="12">
        <v>417</v>
      </c>
      <c r="C26" s="12">
        <v>4</v>
      </c>
      <c r="D26" s="12">
        <v>3</v>
      </c>
      <c r="E26" s="12">
        <v>24</v>
      </c>
      <c r="F26" s="12">
        <v>87</v>
      </c>
      <c r="G26" s="12">
        <v>29</v>
      </c>
      <c r="H26" s="12">
        <v>71</v>
      </c>
      <c r="I26" s="12">
        <v>26</v>
      </c>
      <c r="J26" s="12">
        <v>11</v>
      </c>
      <c r="K26" s="15">
        <v>79</v>
      </c>
      <c r="L26" s="15">
        <v>32</v>
      </c>
      <c r="M26" s="15">
        <v>11</v>
      </c>
      <c r="N26" s="15">
        <v>25</v>
      </c>
      <c r="O26" s="15">
        <v>1</v>
      </c>
      <c r="P26" s="15">
        <v>0</v>
      </c>
      <c r="Q26" s="12">
        <v>13</v>
      </c>
      <c r="R26" s="12">
        <v>68</v>
      </c>
      <c r="S26" s="16">
        <v>250</v>
      </c>
      <c r="T26" s="16">
        <v>0.59952038369304606</v>
      </c>
    </row>
    <row r="27" spans="1:20">
      <c r="A27" s="11" t="s">
        <v>32</v>
      </c>
      <c r="B27" s="12">
        <v>555</v>
      </c>
      <c r="C27" s="12">
        <v>12</v>
      </c>
      <c r="D27" s="12">
        <v>23</v>
      </c>
      <c r="E27" s="12">
        <v>19</v>
      </c>
      <c r="F27" s="12">
        <v>23</v>
      </c>
      <c r="G27" s="12">
        <v>15</v>
      </c>
      <c r="H27" s="12">
        <v>59</v>
      </c>
      <c r="I27" s="12">
        <v>44</v>
      </c>
      <c r="J27" s="12">
        <v>3</v>
      </c>
      <c r="K27" s="15">
        <v>48</v>
      </c>
      <c r="L27" s="15">
        <v>291</v>
      </c>
      <c r="M27" s="15">
        <v>47</v>
      </c>
      <c r="N27" s="15">
        <v>0</v>
      </c>
      <c r="O27" s="15">
        <v>0</v>
      </c>
      <c r="P27" s="15">
        <v>0</v>
      </c>
      <c r="Q27" s="12">
        <v>41</v>
      </c>
      <c r="R27" s="12">
        <v>36</v>
      </c>
      <c r="S27" s="16">
        <v>162</v>
      </c>
      <c r="T27" s="16">
        <v>0.29189189189189202</v>
      </c>
    </row>
    <row r="28" spans="1:20" ht="27">
      <c r="A28" s="11" t="s">
        <v>50</v>
      </c>
      <c r="B28" s="12">
        <v>386</v>
      </c>
      <c r="C28" s="12">
        <v>15</v>
      </c>
      <c r="D28" s="12">
        <v>2</v>
      </c>
      <c r="E28" s="12">
        <v>5</v>
      </c>
      <c r="F28" s="12">
        <v>42</v>
      </c>
      <c r="G28" s="12">
        <v>22</v>
      </c>
      <c r="H28" s="12">
        <v>80</v>
      </c>
      <c r="I28" s="12">
        <v>42</v>
      </c>
      <c r="J28" s="12">
        <v>10</v>
      </c>
      <c r="K28" s="15">
        <v>89</v>
      </c>
      <c r="L28" s="15">
        <v>30</v>
      </c>
      <c r="M28" s="15">
        <v>24</v>
      </c>
      <c r="N28" s="15">
        <v>12</v>
      </c>
      <c r="O28" s="15">
        <v>0</v>
      </c>
      <c r="P28" s="15">
        <v>62</v>
      </c>
      <c r="Q28" s="12">
        <v>0</v>
      </c>
      <c r="R28" s="12">
        <v>39</v>
      </c>
      <c r="S28" s="16">
        <v>171</v>
      </c>
      <c r="T28" s="16">
        <v>0.44300518134715</v>
      </c>
    </row>
    <row r="29" spans="1:20" ht="27">
      <c r="A29" s="11" t="s">
        <v>21</v>
      </c>
      <c r="B29" s="12">
        <v>393</v>
      </c>
      <c r="C29" s="12">
        <v>2</v>
      </c>
      <c r="D29" s="12">
        <v>23</v>
      </c>
      <c r="E29" s="12">
        <v>9</v>
      </c>
      <c r="F29" s="12">
        <v>38</v>
      </c>
      <c r="G29" s="12">
        <v>18</v>
      </c>
      <c r="H29" s="12">
        <v>30</v>
      </c>
      <c r="I29" s="12">
        <v>17</v>
      </c>
      <c r="J29" s="12">
        <v>4</v>
      </c>
      <c r="K29" s="15">
        <v>10</v>
      </c>
      <c r="L29" s="15">
        <v>230</v>
      </c>
      <c r="M29" s="15">
        <v>22</v>
      </c>
      <c r="N29" s="15">
        <v>5</v>
      </c>
      <c r="O29" s="15">
        <v>2</v>
      </c>
      <c r="P29" s="15">
        <v>0</v>
      </c>
      <c r="Q29" s="12">
        <v>20</v>
      </c>
      <c r="R29" s="12">
        <v>22</v>
      </c>
      <c r="S29" s="16">
        <v>114</v>
      </c>
      <c r="T29" s="16">
        <v>0.29007633587786302</v>
      </c>
    </row>
    <row r="30" spans="1:20">
      <c r="A30" s="11" t="s">
        <v>31</v>
      </c>
      <c r="B30" s="12">
        <v>488</v>
      </c>
      <c r="C30" s="12">
        <v>5</v>
      </c>
      <c r="D30" s="12">
        <v>48</v>
      </c>
      <c r="E30" s="12">
        <v>13</v>
      </c>
      <c r="F30" s="12">
        <v>51</v>
      </c>
      <c r="G30" s="12">
        <v>21</v>
      </c>
      <c r="H30" s="12">
        <v>62</v>
      </c>
      <c r="I30" s="12">
        <v>25</v>
      </c>
      <c r="J30" s="12">
        <v>2</v>
      </c>
      <c r="K30" s="15">
        <v>41</v>
      </c>
      <c r="L30" s="15">
        <v>149</v>
      </c>
      <c r="M30" s="15">
        <v>16</v>
      </c>
      <c r="N30" s="15">
        <v>47</v>
      </c>
      <c r="O30" s="15">
        <v>15</v>
      </c>
      <c r="P30" s="15">
        <v>26</v>
      </c>
      <c r="Q30" s="12">
        <v>26</v>
      </c>
      <c r="R30" s="12">
        <v>18</v>
      </c>
      <c r="S30" s="16">
        <v>159</v>
      </c>
      <c r="T30" s="16">
        <v>0.32581967213114799</v>
      </c>
    </row>
    <row r="31" spans="1:20">
      <c r="A31" s="11" t="s">
        <v>39</v>
      </c>
      <c r="B31" s="12">
        <v>356</v>
      </c>
      <c r="C31" s="12">
        <v>25</v>
      </c>
      <c r="D31" s="12">
        <v>40</v>
      </c>
      <c r="E31" s="12">
        <v>10</v>
      </c>
      <c r="F31" s="12">
        <v>88</v>
      </c>
      <c r="G31" s="12">
        <v>36</v>
      </c>
      <c r="H31" s="12">
        <v>43</v>
      </c>
      <c r="I31" s="12">
        <v>27</v>
      </c>
      <c r="J31" s="12">
        <v>0</v>
      </c>
      <c r="K31" s="15">
        <v>22</v>
      </c>
      <c r="L31" s="15">
        <v>44</v>
      </c>
      <c r="M31" s="15">
        <v>37</v>
      </c>
      <c r="N31" s="15">
        <v>0</v>
      </c>
      <c r="O31" s="15">
        <v>0</v>
      </c>
      <c r="P31" s="15">
        <v>49</v>
      </c>
      <c r="Q31" s="12">
        <v>23</v>
      </c>
      <c r="R31" s="12">
        <v>12</v>
      </c>
      <c r="S31" s="16">
        <v>166</v>
      </c>
      <c r="T31" s="16">
        <v>0.46629213483146098</v>
      </c>
    </row>
    <row r="32" spans="1:20">
      <c r="A32" s="11" t="s">
        <v>29</v>
      </c>
      <c r="B32" s="12">
        <v>602</v>
      </c>
      <c r="C32" s="12">
        <v>7</v>
      </c>
      <c r="D32" s="12">
        <v>26</v>
      </c>
      <c r="E32" s="12">
        <v>27</v>
      </c>
      <c r="F32" s="12">
        <v>88</v>
      </c>
      <c r="G32" s="12">
        <v>27</v>
      </c>
      <c r="H32" s="12">
        <v>118</v>
      </c>
      <c r="I32" s="12">
        <v>45</v>
      </c>
      <c r="J32" s="12">
        <v>3</v>
      </c>
      <c r="K32" s="15">
        <v>89</v>
      </c>
      <c r="L32" s="15">
        <v>121</v>
      </c>
      <c r="M32" s="15">
        <v>55</v>
      </c>
      <c r="N32" s="15">
        <v>2</v>
      </c>
      <c r="O32" s="15">
        <v>1</v>
      </c>
      <c r="P32" s="15">
        <v>9</v>
      </c>
      <c r="Q32" s="12">
        <v>30</v>
      </c>
      <c r="R32" s="12">
        <v>82</v>
      </c>
      <c r="S32" s="16">
        <v>321</v>
      </c>
      <c r="T32" s="16">
        <v>0.53322259136212602</v>
      </c>
    </row>
    <row r="33" spans="1:20">
      <c r="A33" s="11" t="s">
        <v>13</v>
      </c>
      <c r="B33" s="12">
        <v>302</v>
      </c>
      <c r="C33" s="12">
        <v>18</v>
      </c>
      <c r="D33" s="12">
        <v>18</v>
      </c>
      <c r="E33" s="12">
        <v>150</v>
      </c>
      <c r="F33" s="12">
        <v>44</v>
      </c>
      <c r="G33" s="12">
        <v>15</v>
      </c>
      <c r="H33" s="12">
        <v>14</v>
      </c>
      <c r="I33" s="12">
        <v>7</v>
      </c>
      <c r="J33" s="12">
        <v>0</v>
      </c>
      <c r="K33" s="15">
        <v>17</v>
      </c>
      <c r="L33" s="15">
        <v>34</v>
      </c>
      <c r="M33" s="15">
        <v>13</v>
      </c>
      <c r="N33" s="15">
        <v>0</v>
      </c>
      <c r="O33" s="15">
        <v>0</v>
      </c>
      <c r="P33" s="15">
        <v>7</v>
      </c>
      <c r="Q33" s="12">
        <v>0</v>
      </c>
      <c r="R33" s="12">
        <v>0</v>
      </c>
      <c r="S33" s="16">
        <v>58</v>
      </c>
      <c r="T33" s="16">
        <v>0.19205298013245001</v>
      </c>
    </row>
    <row r="34" spans="1:20" ht="27">
      <c r="A34" s="11" t="s">
        <v>11</v>
      </c>
      <c r="B34" s="12">
        <v>426</v>
      </c>
      <c r="C34" s="12">
        <v>3</v>
      </c>
      <c r="D34" s="12">
        <v>26</v>
      </c>
      <c r="E34" s="12">
        <v>17</v>
      </c>
      <c r="F34" s="12">
        <v>15</v>
      </c>
      <c r="G34" s="12">
        <v>11</v>
      </c>
      <c r="H34" s="12">
        <v>30</v>
      </c>
      <c r="I34" s="12">
        <v>18</v>
      </c>
      <c r="J34" s="12">
        <v>0</v>
      </c>
      <c r="K34" s="15">
        <v>18</v>
      </c>
      <c r="L34" s="15">
        <v>145</v>
      </c>
      <c r="M34" s="15">
        <v>27</v>
      </c>
      <c r="N34" s="15">
        <v>151</v>
      </c>
      <c r="O34" s="15">
        <v>144</v>
      </c>
      <c r="P34" s="15">
        <v>0</v>
      </c>
      <c r="Q34" s="12">
        <v>17</v>
      </c>
      <c r="R34" s="12">
        <v>4</v>
      </c>
      <c r="S34" s="16">
        <v>66</v>
      </c>
      <c r="T34" s="16">
        <v>0.154929577464789</v>
      </c>
    </row>
    <row r="35" spans="1:20" ht="27">
      <c r="A35" s="11" t="s">
        <v>9</v>
      </c>
      <c r="B35" s="12">
        <v>423</v>
      </c>
      <c r="C35" s="12">
        <v>1</v>
      </c>
      <c r="D35" s="12">
        <v>38</v>
      </c>
      <c r="E35" s="12">
        <v>10</v>
      </c>
      <c r="F35" s="12">
        <v>16</v>
      </c>
      <c r="G35" s="12">
        <v>8</v>
      </c>
      <c r="H35" s="12">
        <v>22</v>
      </c>
      <c r="I35" s="12">
        <v>10</v>
      </c>
      <c r="J35" s="12">
        <v>1</v>
      </c>
      <c r="K35" s="15">
        <v>21</v>
      </c>
      <c r="L35" s="15">
        <v>284</v>
      </c>
      <c r="M35" s="15">
        <v>31</v>
      </c>
      <c r="N35" s="15">
        <v>0</v>
      </c>
      <c r="O35" s="15">
        <v>0</v>
      </c>
      <c r="P35" s="15">
        <v>0</v>
      </c>
      <c r="Q35" s="12">
        <v>16</v>
      </c>
      <c r="R35" s="12">
        <v>14</v>
      </c>
      <c r="S35" s="16">
        <v>69</v>
      </c>
      <c r="T35" s="16">
        <v>0.16312056737588701</v>
      </c>
    </row>
    <row r="36" spans="1:20" ht="27">
      <c r="A36" s="11" t="s">
        <v>38</v>
      </c>
      <c r="B36" s="12">
        <v>465</v>
      </c>
      <c r="C36" s="12">
        <v>21</v>
      </c>
      <c r="D36" s="12">
        <v>6</v>
      </c>
      <c r="E36" s="12">
        <v>22</v>
      </c>
      <c r="F36" s="12">
        <v>72</v>
      </c>
      <c r="G36" s="12">
        <v>27</v>
      </c>
      <c r="H36" s="12">
        <v>149</v>
      </c>
      <c r="I36" s="12">
        <v>88</v>
      </c>
      <c r="J36" s="12">
        <v>0</v>
      </c>
      <c r="K36" s="15">
        <v>12</v>
      </c>
      <c r="L36" s="15">
        <v>70</v>
      </c>
      <c r="M36" s="15">
        <v>57</v>
      </c>
      <c r="N36" s="15">
        <v>0</v>
      </c>
      <c r="O36" s="15">
        <v>0</v>
      </c>
      <c r="P36" s="15">
        <v>0</v>
      </c>
      <c r="Q36" s="12">
        <v>44</v>
      </c>
      <c r="R36" s="12">
        <v>69</v>
      </c>
      <c r="S36" s="16">
        <v>334</v>
      </c>
      <c r="T36" s="16">
        <v>0.71827956989247299</v>
      </c>
    </row>
    <row r="37" spans="1:20" ht="27">
      <c r="A37" s="11" t="s">
        <v>40</v>
      </c>
      <c r="B37" s="12">
        <v>564</v>
      </c>
      <c r="C37" s="12">
        <v>38</v>
      </c>
      <c r="D37" s="12">
        <v>106</v>
      </c>
      <c r="E37" s="12">
        <v>46</v>
      </c>
      <c r="F37" s="12">
        <v>22</v>
      </c>
      <c r="G37" s="12">
        <v>22</v>
      </c>
      <c r="H37" s="12">
        <v>84</v>
      </c>
      <c r="I37" s="12">
        <v>68</v>
      </c>
      <c r="J37" s="12">
        <v>0</v>
      </c>
      <c r="K37" s="15">
        <v>30</v>
      </c>
      <c r="L37" s="15">
        <v>72</v>
      </c>
      <c r="M37" s="15">
        <v>42</v>
      </c>
      <c r="N37" s="15">
        <v>0</v>
      </c>
      <c r="O37" s="15">
        <v>0</v>
      </c>
      <c r="P37" s="15">
        <v>0</v>
      </c>
      <c r="Q37" s="12">
        <v>116</v>
      </c>
      <c r="R37" s="12">
        <v>50</v>
      </c>
      <c r="S37" s="16">
        <v>272</v>
      </c>
      <c r="T37" s="16">
        <v>0.48226950354609899</v>
      </c>
    </row>
    <row r="38" spans="1:20" ht="27">
      <c r="A38" s="11" t="s">
        <v>42</v>
      </c>
      <c r="B38" s="12">
        <v>385</v>
      </c>
      <c r="C38" s="12">
        <v>32</v>
      </c>
      <c r="D38" s="12">
        <v>72</v>
      </c>
      <c r="E38" s="12">
        <v>13</v>
      </c>
      <c r="F38" s="12">
        <v>16</v>
      </c>
      <c r="G38" s="12">
        <v>16</v>
      </c>
      <c r="H38" s="12">
        <v>41</v>
      </c>
      <c r="I38" s="12">
        <v>31</v>
      </c>
      <c r="J38" s="12">
        <v>0</v>
      </c>
      <c r="K38" s="15">
        <v>14</v>
      </c>
      <c r="L38" s="15">
        <v>28</v>
      </c>
      <c r="M38" s="15">
        <v>28</v>
      </c>
      <c r="N38" s="15">
        <v>0</v>
      </c>
      <c r="O38" s="15">
        <v>0</v>
      </c>
      <c r="P38" s="15">
        <v>0</v>
      </c>
      <c r="Q38" s="12">
        <v>135</v>
      </c>
      <c r="R38" s="12">
        <v>34</v>
      </c>
      <c r="S38" s="16">
        <v>226</v>
      </c>
      <c r="T38" s="16">
        <v>0.58701298701298699</v>
      </c>
    </row>
    <row r="39" spans="1:20" ht="27">
      <c r="A39" s="11" t="s">
        <v>44</v>
      </c>
      <c r="B39" s="12">
        <v>536</v>
      </c>
      <c r="C39" s="12">
        <v>28</v>
      </c>
      <c r="D39" s="12">
        <v>61</v>
      </c>
      <c r="E39" s="12">
        <v>10</v>
      </c>
      <c r="F39" s="12">
        <v>42</v>
      </c>
      <c r="G39" s="12">
        <v>23</v>
      </c>
      <c r="H39" s="12">
        <v>71</v>
      </c>
      <c r="I39" s="12">
        <v>47</v>
      </c>
      <c r="J39" s="12">
        <v>11</v>
      </c>
      <c r="K39" s="15">
        <v>79</v>
      </c>
      <c r="L39" s="15">
        <v>183</v>
      </c>
      <c r="M39" s="15">
        <v>49</v>
      </c>
      <c r="N39" s="15">
        <v>0</v>
      </c>
      <c r="O39" s="15">
        <v>0</v>
      </c>
      <c r="P39" s="15">
        <v>0</v>
      </c>
      <c r="Q39" s="12">
        <v>46</v>
      </c>
      <c r="R39" s="12">
        <v>5</v>
      </c>
      <c r="S39" s="16">
        <v>175</v>
      </c>
      <c r="T39" s="16">
        <v>0.32649253731343297</v>
      </c>
    </row>
    <row r="40" spans="1:20" ht="27">
      <c r="A40" s="11" t="s">
        <v>46</v>
      </c>
      <c r="B40" s="12">
        <v>484</v>
      </c>
      <c r="C40" s="12">
        <v>102</v>
      </c>
      <c r="D40" s="12">
        <v>20</v>
      </c>
      <c r="E40" s="12">
        <v>20</v>
      </c>
      <c r="F40" s="12">
        <v>13</v>
      </c>
      <c r="G40" s="12">
        <v>10</v>
      </c>
      <c r="H40" s="12">
        <v>25</v>
      </c>
      <c r="I40" s="12">
        <v>20</v>
      </c>
      <c r="J40" s="12">
        <v>3</v>
      </c>
      <c r="K40" s="15">
        <v>36</v>
      </c>
      <c r="L40" s="15">
        <v>265</v>
      </c>
      <c r="M40" s="15">
        <v>31</v>
      </c>
      <c r="N40" s="15">
        <v>0</v>
      </c>
      <c r="O40" s="15">
        <v>0</v>
      </c>
      <c r="P40" s="15">
        <v>0</v>
      </c>
      <c r="Q40" s="12">
        <v>0</v>
      </c>
      <c r="R40" s="12">
        <v>0</v>
      </c>
      <c r="S40" s="16">
        <v>41</v>
      </c>
      <c r="T40" s="16">
        <v>8.4710743801652902E-2</v>
      </c>
    </row>
    <row r="41" spans="1:20">
      <c r="A41" s="11" t="s">
        <v>33</v>
      </c>
      <c r="B41" s="12">
        <v>595</v>
      </c>
      <c r="C41" s="12">
        <v>5</v>
      </c>
      <c r="D41" s="12">
        <v>24</v>
      </c>
      <c r="E41" s="12">
        <v>14</v>
      </c>
      <c r="F41" s="12">
        <v>38</v>
      </c>
      <c r="G41" s="12">
        <v>15</v>
      </c>
      <c r="H41" s="12">
        <v>68</v>
      </c>
      <c r="I41" s="12">
        <v>15</v>
      </c>
      <c r="J41" s="12">
        <v>0</v>
      </c>
      <c r="K41" s="15">
        <v>56</v>
      </c>
      <c r="L41" s="15">
        <v>119</v>
      </c>
      <c r="M41" s="15">
        <v>17</v>
      </c>
      <c r="N41" s="15">
        <v>13</v>
      </c>
      <c r="O41" s="15">
        <v>1</v>
      </c>
      <c r="P41" s="15">
        <v>222</v>
      </c>
      <c r="Q41" s="12">
        <v>32</v>
      </c>
      <c r="R41" s="12">
        <v>4</v>
      </c>
      <c r="S41" s="16">
        <v>142</v>
      </c>
      <c r="T41" s="16">
        <v>0.23865546218487399</v>
      </c>
    </row>
    <row r="42" spans="1:20" ht="27">
      <c r="A42" s="11" t="s">
        <v>23</v>
      </c>
      <c r="B42" s="12">
        <v>377</v>
      </c>
      <c r="C42" s="12">
        <v>6</v>
      </c>
      <c r="D42" s="12">
        <v>8</v>
      </c>
      <c r="E42" s="12">
        <v>7</v>
      </c>
      <c r="F42" s="12">
        <v>19</v>
      </c>
      <c r="G42" s="12">
        <v>7</v>
      </c>
      <c r="H42" s="12">
        <v>13</v>
      </c>
      <c r="I42" s="12">
        <v>6</v>
      </c>
      <c r="J42" s="12">
        <v>0</v>
      </c>
      <c r="K42" s="15">
        <v>75</v>
      </c>
      <c r="L42" s="15">
        <v>232</v>
      </c>
      <c r="M42" s="15">
        <v>24</v>
      </c>
      <c r="N42" s="15">
        <v>0</v>
      </c>
      <c r="O42" s="15">
        <v>0</v>
      </c>
      <c r="P42" s="15">
        <v>0</v>
      </c>
      <c r="Q42" s="12">
        <v>14</v>
      </c>
      <c r="R42" s="12">
        <v>3</v>
      </c>
      <c r="S42" s="16">
        <v>49</v>
      </c>
      <c r="T42" s="16">
        <v>0.129973474801061</v>
      </c>
    </row>
    <row r="43" spans="1:20" ht="27">
      <c r="A43" s="11" t="s">
        <v>15</v>
      </c>
      <c r="B43" s="12">
        <v>656</v>
      </c>
      <c r="C43" s="12">
        <v>17</v>
      </c>
      <c r="D43" s="12">
        <v>50</v>
      </c>
      <c r="E43" s="12">
        <v>14</v>
      </c>
      <c r="F43" s="12">
        <v>33</v>
      </c>
      <c r="G43" s="12">
        <v>16</v>
      </c>
      <c r="H43" s="12">
        <v>53</v>
      </c>
      <c r="I43" s="12">
        <v>26</v>
      </c>
      <c r="J43" s="12">
        <v>0</v>
      </c>
      <c r="K43" s="15">
        <v>165</v>
      </c>
      <c r="L43" s="15">
        <v>260</v>
      </c>
      <c r="M43" s="15">
        <v>30</v>
      </c>
      <c r="N43" s="15">
        <v>0</v>
      </c>
      <c r="O43" s="15">
        <v>0</v>
      </c>
      <c r="P43" s="15">
        <v>0</v>
      </c>
      <c r="Q43" s="12">
        <v>57</v>
      </c>
      <c r="R43" s="12">
        <v>7</v>
      </c>
      <c r="S43" s="16">
        <v>150</v>
      </c>
      <c r="T43" s="16">
        <v>0.228658536585366</v>
      </c>
    </row>
    <row r="44" spans="1:20" ht="27">
      <c r="A44" s="11" t="s">
        <v>17</v>
      </c>
      <c r="B44" s="12">
        <v>217</v>
      </c>
      <c r="C44" s="12">
        <v>2</v>
      </c>
      <c r="D44" s="12">
        <v>29</v>
      </c>
      <c r="E44" s="12">
        <v>1</v>
      </c>
      <c r="F44" s="12">
        <v>27</v>
      </c>
      <c r="G44" s="12">
        <v>4</v>
      </c>
      <c r="H44" s="12">
        <v>13</v>
      </c>
      <c r="I44" s="12">
        <v>2</v>
      </c>
      <c r="J44" s="12">
        <v>0</v>
      </c>
      <c r="K44" s="15">
        <v>17</v>
      </c>
      <c r="L44" s="15">
        <v>29</v>
      </c>
      <c r="M44" s="15">
        <v>5</v>
      </c>
      <c r="N44" s="15">
        <v>81</v>
      </c>
      <c r="O44" s="15">
        <v>1</v>
      </c>
      <c r="P44" s="15">
        <v>3</v>
      </c>
      <c r="Q44" s="12">
        <v>15</v>
      </c>
      <c r="R44" s="12">
        <v>0</v>
      </c>
      <c r="S44" s="16">
        <v>55</v>
      </c>
      <c r="T44" s="16">
        <v>0.25345622119815697</v>
      </c>
    </row>
    <row r="45" spans="1:20" ht="27">
      <c r="A45" s="11" t="s">
        <v>19</v>
      </c>
      <c r="B45" s="12">
        <v>352</v>
      </c>
      <c r="C45" s="12">
        <v>3</v>
      </c>
      <c r="D45" s="12">
        <v>13</v>
      </c>
      <c r="E45" s="12">
        <v>9</v>
      </c>
      <c r="F45" s="12">
        <v>24</v>
      </c>
      <c r="G45" s="12">
        <v>11</v>
      </c>
      <c r="H45" s="12">
        <v>26</v>
      </c>
      <c r="I45" s="12">
        <v>10</v>
      </c>
      <c r="J45" s="12">
        <v>0</v>
      </c>
      <c r="K45" s="15">
        <v>40</v>
      </c>
      <c r="L45" s="15">
        <v>108</v>
      </c>
      <c r="M45" s="15">
        <v>11</v>
      </c>
      <c r="N45" s="15">
        <v>114</v>
      </c>
      <c r="O45" s="15">
        <v>3</v>
      </c>
      <c r="P45" s="15">
        <v>5</v>
      </c>
      <c r="Q45" s="12">
        <v>8</v>
      </c>
      <c r="R45" s="12">
        <v>2</v>
      </c>
      <c r="S45" s="16">
        <v>60</v>
      </c>
      <c r="T45" s="16">
        <v>0.170454545454545</v>
      </c>
    </row>
    <row r="46" spans="1:20" ht="27">
      <c r="A46" s="11" t="s">
        <v>27</v>
      </c>
      <c r="B46" s="12">
        <v>174</v>
      </c>
      <c r="C46" s="12">
        <v>5</v>
      </c>
      <c r="D46" s="12">
        <v>5</v>
      </c>
      <c r="E46" s="12">
        <v>2</v>
      </c>
      <c r="F46" s="12">
        <v>16</v>
      </c>
      <c r="G46" s="12">
        <v>5</v>
      </c>
      <c r="H46" s="12">
        <v>3</v>
      </c>
      <c r="I46" s="12">
        <v>2</v>
      </c>
      <c r="J46" s="12">
        <v>0</v>
      </c>
      <c r="K46" s="15">
        <v>5</v>
      </c>
      <c r="L46" s="15">
        <v>127</v>
      </c>
      <c r="M46" s="15">
        <v>12</v>
      </c>
      <c r="N46" s="15">
        <v>0</v>
      </c>
      <c r="O46" s="15">
        <v>0</v>
      </c>
      <c r="P46" s="15">
        <v>0</v>
      </c>
      <c r="Q46" s="12">
        <v>7</v>
      </c>
      <c r="R46" s="12">
        <v>4</v>
      </c>
      <c r="S46" s="16">
        <v>30</v>
      </c>
      <c r="T46" s="16">
        <v>0.17241379310344801</v>
      </c>
    </row>
    <row r="47" spans="1:20" ht="27">
      <c r="A47" s="11" t="s">
        <v>25</v>
      </c>
      <c r="B47" s="12">
        <v>355</v>
      </c>
      <c r="C47" s="12">
        <v>3</v>
      </c>
      <c r="D47" s="12">
        <v>2</v>
      </c>
      <c r="E47" s="12">
        <v>2</v>
      </c>
      <c r="F47" s="12">
        <v>31</v>
      </c>
      <c r="G47" s="12">
        <v>12</v>
      </c>
      <c r="H47" s="12">
        <v>27</v>
      </c>
      <c r="I47" s="12">
        <v>9</v>
      </c>
      <c r="J47" s="12">
        <v>1</v>
      </c>
      <c r="K47" s="15">
        <v>5</v>
      </c>
      <c r="L47" s="15">
        <v>230</v>
      </c>
      <c r="M47" s="15">
        <v>29</v>
      </c>
      <c r="N47" s="15">
        <v>0</v>
      </c>
      <c r="O47" s="15">
        <v>0</v>
      </c>
      <c r="P47" s="15">
        <v>0</v>
      </c>
      <c r="Q47" s="12">
        <v>34</v>
      </c>
      <c r="R47" s="12">
        <v>20</v>
      </c>
      <c r="S47" s="16">
        <v>113</v>
      </c>
      <c r="T47" s="16">
        <v>0.31830985915492999</v>
      </c>
    </row>
    <row r="48" spans="1:20" ht="27">
      <c r="A48" s="11" t="s">
        <v>35</v>
      </c>
      <c r="B48" s="12">
        <v>146</v>
      </c>
      <c r="C48" s="12">
        <v>7</v>
      </c>
      <c r="D48" s="12">
        <v>4</v>
      </c>
      <c r="E48" s="12">
        <v>2</v>
      </c>
      <c r="F48" s="12">
        <v>14</v>
      </c>
      <c r="G48" s="12">
        <v>5</v>
      </c>
      <c r="H48" s="12">
        <v>16</v>
      </c>
      <c r="I48" s="12">
        <v>7</v>
      </c>
      <c r="J48" s="12">
        <v>0</v>
      </c>
      <c r="K48" s="15">
        <v>47</v>
      </c>
      <c r="L48" s="15">
        <v>41</v>
      </c>
      <c r="M48" s="15">
        <v>10</v>
      </c>
      <c r="N48" s="15">
        <v>5</v>
      </c>
      <c r="O48" s="15">
        <v>1</v>
      </c>
      <c r="P48" s="15">
        <v>0</v>
      </c>
      <c r="Q48" s="12">
        <v>7</v>
      </c>
      <c r="R48" s="12">
        <v>3</v>
      </c>
      <c r="S48" s="16">
        <v>40</v>
      </c>
      <c r="T48" s="16">
        <v>0.27397260273972601</v>
      </c>
    </row>
    <row r="49" spans="1:20" ht="27">
      <c r="A49" s="11" t="s">
        <v>37</v>
      </c>
      <c r="B49" s="12">
        <v>192</v>
      </c>
      <c r="C49" s="12">
        <v>4</v>
      </c>
      <c r="D49" s="12">
        <v>16</v>
      </c>
      <c r="E49" s="12">
        <v>5</v>
      </c>
      <c r="F49" s="12">
        <v>17</v>
      </c>
      <c r="G49" s="12">
        <v>5</v>
      </c>
      <c r="H49" s="12">
        <v>15</v>
      </c>
      <c r="I49" s="12">
        <v>7</v>
      </c>
      <c r="J49" s="12">
        <v>4</v>
      </c>
      <c r="K49" s="15">
        <v>28</v>
      </c>
      <c r="L49" s="15">
        <v>87</v>
      </c>
      <c r="M49" s="15">
        <v>17</v>
      </c>
      <c r="N49" s="15">
        <v>0</v>
      </c>
      <c r="O49" s="15">
        <v>0</v>
      </c>
      <c r="P49" s="15">
        <v>0</v>
      </c>
      <c r="Q49" s="12">
        <v>16</v>
      </c>
      <c r="R49" s="12">
        <v>0</v>
      </c>
      <c r="S49" s="16">
        <v>52</v>
      </c>
      <c r="T49" s="16">
        <v>0.27083333333333298</v>
      </c>
    </row>
    <row r="50" spans="1:20">
      <c r="A50" s="11" t="s">
        <v>41</v>
      </c>
      <c r="B50" s="12">
        <v>355</v>
      </c>
      <c r="C50" s="12">
        <v>5</v>
      </c>
      <c r="D50" s="12">
        <v>0</v>
      </c>
      <c r="E50" s="12">
        <v>9</v>
      </c>
      <c r="F50" s="12">
        <v>26</v>
      </c>
      <c r="G50" s="12">
        <v>9</v>
      </c>
      <c r="H50" s="12">
        <v>21</v>
      </c>
      <c r="I50" s="12">
        <v>12</v>
      </c>
      <c r="J50" s="12">
        <v>0</v>
      </c>
      <c r="K50" s="15">
        <v>38</v>
      </c>
      <c r="L50" s="15">
        <v>21</v>
      </c>
      <c r="M50" s="15">
        <v>14</v>
      </c>
      <c r="N50" s="15">
        <v>0</v>
      </c>
      <c r="O50" s="15">
        <v>0</v>
      </c>
      <c r="P50" s="15">
        <v>218</v>
      </c>
      <c r="Q50" s="12">
        <v>2</v>
      </c>
      <c r="R50" s="12">
        <v>15</v>
      </c>
      <c r="S50" s="16">
        <v>64</v>
      </c>
      <c r="T50" s="16">
        <v>0.180281690140845</v>
      </c>
    </row>
    <row r="51" spans="1:20">
      <c r="A51" s="11" t="s">
        <v>76</v>
      </c>
      <c r="B51" s="12">
        <v>118</v>
      </c>
      <c r="C51" s="12">
        <v>1</v>
      </c>
      <c r="D51" s="12">
        <v>4</v>
      </c>
      <c r="E51" s="12">
        <v>3</v>
      </c>
      <c r="F51" s="12">
        <v>9</v>
      </c>
      <c r="G51" s="12">
        <v>4</v>
      </c>
      <c r="H51" s="12">
        <v>16</v>
      </c>
      <c r="I51" s="12">
        <v>5</v>
      </c>
      <c r="J51" s="12">
        <v>0</v>
      </c>
      <c r="K51" s="15">
        <v>3</v>
      </c>
      <c r="L51" s="15">
        <v>31</v>
      </c>
      <c r="M51" s="15">
        <v>7</v>
      </c>
      <c r="N51" s="15">
        <v>1</v>
      </c>
      <c r="O51" s="15">
        <v>0</v>
      </c>
      <c r="P51" s="15">
        <v>35</v>
      </c>
      <c r="Q51" s="12">
        <v>15</v>
      </c>
      <c r="R51" s="12">
        <v>0</v>
      </c>
      <c r="S51" s="16">
        <v>40</v>
      </c>
      <c r="T51" s="16">
        <v>0.338983050847458</v>
      </c>
    </row>
    <row r="52" spans="1:20">
      <c r="A52" s="11" t="s">
        <v>43</v>
      </c>
      <c r="B52" s="12">
        <v>281</v>
      </c>
      <c r="C52" s="12">
        <v>1</v>
      </c>
      <c r="D52" s="12">
        <v>32</v>
      </c>
      <c r="E52" s="12">
        <v>19</v>
      </c>
      <c r="F52" s="12">
        <v>33</v>
      </c>
      <c r="G52" s="12">
        <v>32</v>
      </c>
      <c r="H52" s="12">
        <v>21</v>
      </c>
      <c r="I52" s="12">
        <v>9</v>
      </c>
      <c r="J52" s="12">
        <v>15</v>
      </c>
      <c r="K52" s="15">
        <v>20</v>
      </c>
      <c r="L52" s="15">
        <v>92</v>
      </c>
      <c r="M52" s="15">
        <v>7</v>
      </c>
      <c r="N52" s="15">
        <v>1</v>
      </c>
      <c r="O52" s="15">
        <v>1</v>
      </c>
      <c r="P52" s="15">
        <v>13</v>
      </c>
      <c r="Q52" s="12">
        <v>11</v>
      </c>
      <c r="R52" s="12">
        <v>23</v>
      </c>
      <c r="S52" s="16">
        <v>103</v>
      </c>
      <c r="T52" s="16">
        <v>0.36654804270462599</v>
      </c>
    </row>
    <row r="53" spans="1:20">
      <c r="A53" s="11" t="s">
        <v>45</v>
      </c>
      <c r="B53" s="12">
        <v>206</v>
      </c>
      <c r="C53" s="12">
        <v>12</v>
      </c>
      <c r="D53" s="12">
        <v>5</v>
      </c>
      <c r="E53" s="12">
        <v>0</v>
      </c>
      <c r="F53" s="12">
        <v>19</v>
      </c>
      <c r="G53" s="12">
        <v>12</v>
      </c>
      <c r="H53" s="12">
        <v>26</v>
      </c>
      <c r="I53" s="12">
        <v>8</v>
      </c>
      <c r="J53" s="12">
        <v>0</v>
      </c>
      <c r="K53" s="15">
        <v>30</v>
      </c>
      <c r="L53" s="15">
        <v>20</v>
      </c>
      <c r="M53" s="15">
        <v>7</v>
      </c>
      <c r="N53" s="15">
        <v>22</v>
      </c>
      <c r="O53" s="15">
        <v>2</v>
      </c>
      <c r="P53" s="15">
        <v>30</v>
      </c>
      <c r="Q53" s="12">
        <v>0</v>
      </c>
      <c r="R53" s="12">
        <v>42</v>
      </c>
      <c r="S53" s="16">
        <v>87</v>
      </c>
      <c r="T53" s="16">
        <v>0.42233009708737901</v>
      </c>
    </row>
    <row r="54" spans="1:20" ht="27">
      <c r="A54" s="11" t="s">
        <v>47</v>
      </c>
      <c r="B54" s="12">
        <v>326</v>
      </c>
      <c r="C54" s="12">
        <v>1</v>
      </c>
      <c r="D54" s="12">
        <v>3</v>
      </c>
      <c r="E54" s="12">
        <v>2</v>
      </c>
      <c r="F54" s="12">
        <v>24</v>
      </c>
      <c r="G54" s="12">
        <v>16</v>
      </c>
      <c r="H54" s="12">
        <v>31</v>
      </c>
      <c r="I54" s="12">
        <v>16</v>
      </c>
      <c r="J54" s="12">
        <v>0</v>
      </c>
      <c r="K54" s="15">
        <v>86</v>
      </c>
      <c r="L54" s="15">
        <v>162</v>
      </c>
      <c r="M54" s="15">
        <v>15</v>
      </c>
      <c r="N54" s="15">
        <v>1</v>
      </c>
      <c r="O54" s="15">
        <v>0</v>
      </c>
      <c r="P54" s="15">
        <v>0</v>
      </c>
      <c r="Q54" s="12">
        <v>11</v>
      </c>
      <c r="R54" s="12">
        <v>5</v>
      </c>
      <c r="S54" s="16">
        <v>71</v>
      </c>
      <c r="T54" s="16">
        <v>0.217791411042945</v>
      </c>
    </row>
    <row r="55" spans="1:20">
      <c r="A55" s="11" t="s">
        <v>77</v>
      </c>
      <c r="B55" s="12">
        <v>395</v>
      </c>
      <c r="C55" s="12">
        <v>4</v>
      </c>
      <c r="D55" s="12">
        <v>20</v>
      </c>
      <c r="E55" s="12">
        <v>23</v>
      </c>
      <c r="F55" s="12">
        <v>84</v>
      </c>
      <c r="G55" s="12">
        <v>16</v>
      </c>
      <c r="H55" s="12">
        <v>53</v>
      </c>
      <c r="I55" s="12">
        <v>24</v>
      </c>
      <c r="J55" s="12">
        <v>3</v>
      </c>
      <c r="K55" s="15">
        <v>23</v>
      </c>
      <c r="L55" s="15">
        <v>87</v>
      </c>
      <c r="M55" s="15">
        <v>34</v>
      </c>
      <c r="N55" s="15">
        <v>14</v>
      </c>
      <c r="O55" s="15">
        <v>2</v>
      </c>
      <c r="P55" s="15">
        <v>41</v>
      </c>
      <c r="Q55" s="12">
        <v>24</v>
      </c>
      <c r="R55" s="12">
        <v>19</v>
      </c>
      <c r="S55" s="16">
        <v>183</v>
      </c>
      <c r="T55" s="16">
        <v>0.46329113924050602</v>
      </c>
    </row>
    <row r="56" spans="1:20">
      <c r="A56" s="11" t="s">
        <v>49</v>
      </c>
      <c r="B56" s="12">
        <v>415</v>
      </c>
      <c r="C56" s="12">
        <v>14</v>
      </c>
      <c r="D56" s="12">
        <v>24</v>
      </c>
      <c r="E56" s="12">
        <v>4</v>
      </c>
      <c r="F56" s="12">
        <v>51</v>
      </c>
      <c r="G56" s="12">
        <v>37</v>
      </c>
      <c r="H56" s="12">
        <v>79</v>
      </c>
      <c r="I56" s="12">
        <v>30</v>
      </c>
      <c r="J56" s="12">
        <v>6</v>
      </c>
      <c r="K56" s="15">
        <v>38</v>
      </c>
      <c r="L56" s="15">
        <v>94</v>
      </c>
      <c r="M56" s="15">
        <v>44</v>
      </c>
      <c r="N56" s="15">
        <v>34</v>
      </c>
      <c r="O56" s="15">
        <v>0</v>
      </c>
      <c r="P56" s="15">
        <v>12</v>
      </c>
      <c r="Q56" s="12">
        <v>13</v>
      </c>
      <c r="R56" s="12">
        <v>46</v>
      </c>
      <c r="S56" s="16">
        <v>195</v>
      </c>
      <c r="T56" s="16">
        <v>0.469879518072289</v>
      </c>
    </row>
    <row r="57" spans="1:20">
      <c r="A57" s="11" t="s">
        <v>51</v>
      </c>
      <c r="B57" s="12">
        <v>130</v>
      </c>
      <c r="C57" s="12">
        <v>2</v>
      </c>
      <c r="D57" s="12">
        <v>8</v>
      </c>
      <c r="E57" s="12">
        <v>4</v>
      </c>
      <c r="F57" s="12">
        <v>16</v>
      </c>
      <c r="G57" s="12">
        <v>2</v>
      </c>
      <c r="H57" s="12">
        <v>31</v>
      </c>
      <c r="I57" s="12">
        <v>13</v>
      </c>
      <c r="J57" s="12">
        <v>2</v>
      </c>
      <c r="K57" s="15">
        <v>7</v>
      </c>
      <c r="L57" s="15">
        <v>34</v>
      </c>
      <c r="M57" s="15">
        <v>19</v>
      </c>
      <c r="N57" s="15">
        <v>4</v>
      </c>
      <c r="O57" s="15">
        <v>0</v>
      </c>
      <c r="P57" s="15">
        <v>2</v>
      </c>
      <c r="Q57" s="12">
        <v>17</v>
      </c>
      <c r="R57" s="12">
        <v>3</v>
      </c>
      <c r="S57" s="16">
        <v>69</v>
      </c>
      <c r="T57" s="16">
        <v>0.53076923076923099</v>
      </c>
    </row>
    <row r="58" spans="1:20">
      <c r="A58" s="11" t="s">
        <v>78</v>
      </c>
      <c r="B58" s="12">
        <v>458</v>
      </c>
      <c r="C58" s="12">
        <v>4</v>
      </c>
      <c r="D58" s="12">
        <v>116</v>
      </c>
      <c r="E58" s="12">
        <v>5</v>
      </c>
      <c r="F58" s="12">
        <v>42</v>
      </c>
      <c r="G58" s="12">
        <v>25</v>
      </c>
      <c r="H58" s="12">
        <v>82</v>
      </c>
      <c r="I58" s="12">
        <v>32</v>
      </c>
      <c r="J58" s="12">
        <v>1</v>
      </c>
      <c r="K58" s="15">
        <v>31</v>
      </c>
      <c r="L58" s="15">
        <v>76</v>
      </c>
      <c r="M58" s="15">
        <v>30</v>
      </c>
      <c r="N58" s="15">
        <v>1</v>
      </c>
      <c r="O58" s="15">
        <v>0</v>
      </c>
      <c r="P58" s="15">
        <v>7</v>
      </c>
      <c r="Q58" s="12">
        <v>42</v>
      </c>
      <c r="R58" s="12">
        <v>51</v>
      </c>
      <c r="S58" s="16">
        <v>218</v>
      </c>
      <c r="T58" s="16">
        <v>0.47598253275109198</v>
      </c>
    </row>
  </sheetData>
  <mergeCells count="23">
    <mergeCell ref="P3:P7"/>
    <mergeCell ref="Q3:Q7"/>
    <mergeCell ref="R3:R7"/>
    <mergeCell ref="F3:G4"/>
    <mergeCell ref="H3:I4"/>
    <mergeCell ref="L3:M4"/>
    <mergeCell ref="N3:O4"/>
    <mergeCell ref="B2:R2"/>
    <mergeCell ref="A3:A7"/>
    <mergeCell ref="B3:B7"/>
    <mergeCell ref="C3:C7"/>
    <mergeCell ref="D3:D7"/>
    <mergeCell ref="E3:E7"/>
    <mergeCell ref="F5:F7"/>
    <mergeCell ref="G5:G7"/>
    <mergeCell ref="H5:H7"/>
    <mergeCell ref="I5:I7"/>
    <mergeCell ref="J3:J7"/>
    <mergeCell ref="K3:K7"/>
    <mergeCell ref="L5:L7"/>
    <mergeCell ref="M5:M7"/>
    <mergeCell ref="N5:N7"/>
    <mergeCell ref="O5:O7"/>
  </mergeCells>
  <phoneticPr fontId="2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baoxg</cp:lastModifiedBy>
  <cp:lastPrinted>2020-12-24T02:56:06Z</cp:lastPrinted>
  <dcterms:created xsi:type="dcterms:W3CDTF">2019-12-29T02:33:00Z</dcterms:created>
  <dcterms:modified xsi:type="dcterms:W3CDTF">2020-12-24T03:06:57Z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